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vik06\REDIP.CZ\Projekty - DI\Projekty\2024\2024_06 - Točna autobusu Trutnov, Lhota_PDPS\2024_06 - Točna autobusu Trutnov, Lhota_PDPS\Soupis prací s výkazem výměr_Indexace 95\SO 001, 101, 301\"/>
    </mc:Choice>
  </mc:AlternateContent>
  <bookViews>
    <workbookView xWindow="0" yWindow="0" windowWidth="0" windowHeight="0"/>
  </bookViews>
  <sheets>
    <sheet name="Rekapitulace" sheetId="9" r:id="rId1"/>
    <sheet name="SO 000" sheetId="2" r:id="rId2"/>
    <sheet name="SO 001" sheetId="3" r:id="rId3"/>
    <sheet name="SO 101" sheetId="4" r:id="rId4"/>
    <sheet name="SO 301" sheetId="5" r:id="rId5"/>
    <sheet name="SO 401" sheetId="6" r:id="rId6"/>
    <sheet name="SO 501.1" sheetId="7" r:id="rId7"/>
    <sheet name="SO 501.2" sheetId="8" r:id="rId8"/>
  </sheets>
  <calcPr/>
</workbook>
</file>

<file path=xl/calcChain.xml><?xml version="1.0" encoding="utf-8"?>
<calcChain xmlns="http://schemas.openxmlformats.org/spreadsheetml/2006/main">
  <c i="9" l="1" r="E16"/>
  <c r="D16"/>
  <c r="C16"/>
  <c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8" r="I3"/>
  <c r="I152"/>
  <c r="O153"/>
  <c r="I153"/>
  <c r="I7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5"/>
  <c r="I85"/>
  <c r="O82"/>
  <c r="I82"/>
  <c r="O79"/>
  <c r="I79"/>
  <c r="O76"/>
  <c r="I76"/>
  <c r="O73"/>
  <c r="I73"/>
  <c r="I55"/>
  <c r="O68"/>
  <c r="I68"/>
  <c r="O64"/>
  <c r="I64"/>
  <c r="O60"/>
  <c r="I60"/>
  <c r="O56"/>
  <c r="I56"/>
  <c r="I8"/>
  <c r="O52"/>
  <c r="I52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7" r="I3"/>
  <c r="I208"/>
  <c r="O209"/>
  <c r="I209"/>
  <c r="I119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3"/>
  <c r="I153"/>
  <c r="O150"/>
  <c r="I150"/>
  <c r="O147"/>
  <c r="I147"/>
  <c r="O144"/>
  <c r="I144"/>
  <c r="O141"/>
  <c r="I141"/>
  <c r="O138"/>
  <c r="I138"/>
  <c r="O135"/>
  <c r="I135"/>
  <c r="O132"/>
  <c r="I132"/>
  <c r="O129"/>
  <c r="I129"/>
  <c r="O126"/>
  <c r="I126"/>
  <c r="O123"/>
  <c r="I123"/>
  <c r="O120"/>
  <c r="I120"/>
  <c r="I92"/>
  <c r="O116"/>
  <c r="I116"/>
  <c r="O113"/>
  <c r="I113"/>
  <c r="O109"/>
  <c r="I109"/>
  <c r="O105"/>
  <c r="I105"/>
  <c r="O101"/>
  <c r="I101"/>
  <c r="O97"/>
  <c r="I97"/>
  <c r="O93"/>
  <c r="I93"/>
  <c r="I83"/>
  <c r="O88"/>
  <c r="I88"/>
  <c r="O84"/>
  <c r="I84"/>
  <c r="I8"/>
  <c r="O80"/>
  <c r="I80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6" r="I3"/>
  <c r="I8"/>
  <c r="O9"/>
  <c r="I9"/>
  <c i="5" r="I3"/>
  <c r="I17"/>
  <c r="O30"/>
  <c r="I30"/>
  <c r="O26"/>
  <c r="I26"/>
  <c r="O22"/>
  <c r="I22"/>
  <c r="O18"/>
  <c r="I18"/>
  <c r="I8"/>
  <c r="O13"/>
  <c r="I13"/>
  <c r="O9"/>
  <c r="I9"/>
  <c i="4" r="I3"/>
  <c r="I171"/>
  <c r="O242"/>
  <c r="I242"/>
  <c r="O238"/>
  <c r="I238"/>
  <c r="O234"/>
  <c r="I234"/>
  <c r="O231"/>
  <c r="I231"/>
  <c r="O228"/>
  <c r="I228"/>
  <c r="O224"/>
  <c r="I224"/>
  <c r="O220"/>
  <c r="I220"/>
  <c r="O216"/>
  <c r="I216"/>
  <c r="O212"/>
  <c r="I212"/>
  <c r="O208"/>
  <c r="I208"/>
  <c r="O204"/>
  <c r="I204"/>
  <c r="O200"/>
  <c r="I200"/>
  <c r="O196"/>
  <c r="I196"/>
  <c r="O192"/>
  <c r="I192"/>
  <c r="O188"/>
  <c r="I188"/>
  <c r="O184"/>
  <c r="I184"/>
  <c r="O180"/>
  <c r="I180"/>
  <c r="O176"/>
  <c r="I176"/>
  <c r="O172"/>
  <c r="I172"/>
  <c r="I166"/>
  <c r="O167"/>
  <c r="I167"/>
  <c r="I89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4"/>
  <c r="I114"/>
  <c r="O110"/>
  <c r="I110"/>
  <c r="O106"/>
  <c r="I106"/>
  <c r="O102"/>
  <c r="I102"/>
  <c r="O98"/>
  <c r="I98"/>
  <c r="O94"/>
  <c r="I94"/>
  <c r="O90"/>
  <c r="I90"/>
  <c r="I76"/>
  <c r="O85"/>
  <c r="I85"/>
  <c r="O81"/>
  <c r="I81"/>
  <c r="O77"/>
  <c r="I77"/>
  <c r="I71"/>
  <c r="O72"/>
  <c r="I72"/>
  <c r="I62"/>
  <c r="O67"/>
  <c r="I67"/>
  <c r="O63"/>
  <c r="I63"/>
  <c r="I13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O14"/>
  <c r="I14"/>
  <c r="I8"/>
  <c r="O9"/>
  <c r="I9"/>
  <c i="3" r="I3"/>
  <c r="I80"/>
  <c r="O93"/>
  <c r="I93"/>
  <c r="O89"/>
  <c r="I89"/>
  <c r="O85"/>
  <c r="I85"/>
  <c r="O81"/>
  <c r="I81"/>
  <c r="I75"/>
  <c r="O76"/>
  <c r="I76"/>
  <c r="I70"/>
  <c r="O71"/>
  <c r="I71"/>
  <c r="I21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2" r="I3"/>
  <c r="I8"/>
  <c r="O41"/>
  <c r="I41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<sst xmlns="http://schemas.openxmlformats.org/spreadsheetml/2006/main">
  <si>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</si>
  <si>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</si>
  <si>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</si>
  <si>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DPS_02 - Točna autobusu Trutnov, Lhota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</si>
  <si>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</si>
  <si>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</si>
  <si>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</si>
  <si>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</si>
  <si>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</si>
  <si>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</si>
  <si>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</si>
  <si>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</si>
  <si>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OSTATNÍ POŽADAVKY</t>
  </si>
  <si>
    <t>SO 001</t>
  </si>
  <si>
    <t>OBJEKTY PŘÍPRAVY STAVENIŠTĚ</t>
  </si>
  <si>
    <t>SO 101</t>
  </si>
  <si>
    <t>POZEMNÍ KOMUNIKACE</t>
  </si>
  <si>
    <t>SO 301</t>
  </si>
  <si>
    <t>ODVODNĚNÍ PK</t>
  </si>
  <si>
    <t>SO 401</t>
  </si>
  <si>
    <t>ELEKTRO A SDĚLOVACÍ OBJEKTY</t>
  </si>
  <si>
    <t>SO 501.1</t>
  </si>
  <si>
    <t>CHRÁNIČKA PRO ODKANALIZOVÁNÍ OBCE LHOTA_Stoka C (úsek ŠC45 - ŠC48 )</t>
  </si>
  <si>
    <t>SO 501.2</t>
  </si>
  <si>
    <t>CHRÁNIČKA PRO ODKANALIZOVÁNÍ OBCE LHOTA_Domovní přípojky pro č.p. 104</t>
  </si>
  <si>
    <t>Soupis prací objektu</t>
  </si>
  <si>
    <t>S</t>
  </si>
  <si>
    <t>Stavba:</t>
  </si>
  <si>
    <t>DPS_02</t>
  </si>
  <si>
    <t>Točna autobusu Trutnov, Lhota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</si>
  <si>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</si>
  <si>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</si>
  <si>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</si>
  <si>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</si>
  <si>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</si>
  <si>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</si>
  <si>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</si>
  <si>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</si>
  <si>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</si>
  <si>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</si>
  <si>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</si>
  <si>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</si>
  <si>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</si>
  <si>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</si>
  <si>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</si>
  <si>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</si>
  <si>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</si>
  <si>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02720</t>
  </si>
  <si>
    <t/>
  </si>
  <si>
    <t>POMOC PRÁCE ZŘÍZ NEBO ZAJIŠŤ REGULACI A OCHRANU DOPRAVY</t>
  </si>
  <si>
    <t>KPL</t>
  </si>
  <si>
    <t>PP</t>
  </si>
  <si>
    <t>VV</t>
  </si>
  <si>
    <t>1 = 1,000 [A]</t>
  </si>
  <si>
    <t>TS</t>
  </si>
  <si>
    <t>Položka zahrnuje:
- veškeré náklady spojené s objednatelem požadovanými zařízeními
Položka nezahrnuje:
- x</t>
  </si>
  <si>
    <t>1</t>
  </si>
  <si>
    <t xml:space="preserve">PŘECHODNÉ DOPRAVNÍ ZNAČENÍ PRO USMĚRNĚNÍ VEŘEJNÉ DOPRAVY BĚHEM STAVBY _x000d_
_x000d_
MAX  DOBA REALIZACE :  3 MĚSÍC</t>
  </si>
  <si>
    <t>2</t>
  </si>
  <si>
    <t>Projednání a odsouhlasení DIO po dobu realizace stavby, zabezpečení a řízení dopravy pro pohyb chodců</t>
  </si>
  <si>
    <t>02910</t>
  </si>
  <si>
    <t>OSTATNÍ POŽADAVKY - ZEMĚMĚŘIČSKÁ MĚŘENÍ</t>
  </si>
  <si>
    <t>ZAMĚŘENÍ PRO VYPRACOVÁNÍ DSPS, PŘÍPADNĚ I POTŘEBNÉ ZAMĚŘENÍ STAVBY</t>
  </si>
  <si>
    <t>Položka zahrnuje:
- veškeré náklady spojené s objednatelem požadovanými pracemi
Položka nezahrnuje:
- x
Způsob stanovení:
- pro stanovení orientační investorské ceny určete jednotkovou cenu jako 1% odhadované ceny stavby</t>
  </si>
  <si>
    <t>02943</t>
  </si>
  <si>
    <t>OSTATNÍ POŽADAVKY - VYPRACOVÁNÍ RDS</t>
  </si>
  <si>
    <t>Položka zahrnuje:
- veškeré náklady spojené s objednatelem požadovanými pracemi
Položka nezahrnuje:
- x</t>
  </si>
  <si>
    <t>02944</t>
  </si>
  <si>
    <t>OSTAT POŽADAVKY - DOKUMENTACE SKUTEČ PROVEDENÍ V DIGIT FORMĚ</t>
  </si>
  <si>
    <t>02945</t>
  </si>
  <si>
    <t>OSTAT POŽADAVKY - GEOMETRICKÝ PLÁN</t>
  </si>
  <si>
    <t>HM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</si>
  <si>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
Položka nezahrnuje:
- x</t>
  </si>
  <si>
    <t>02946</t>
  </si>
  <si>
    <t>OSTAT POŽADAVKY - FOTODOKUMENTACE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</si>
  <si>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</si>
  <si>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02950</t>
  </si>
  <si>
    <t>OSTATNÍ POŽADAVKY - POSUDKY, KONTROLY, REVIZNÍ ZPRÁVY</t>
  </si>
  <si>
    <t>014112</t>
  </si>
  <si>
    <t>POPLATKY ZA SKLÁDKU TYP S-IO (INERTNÍ ODPAD)</t>
  </si>
  <si>
    <t>T</t>
  </si>
  <si>
    <t>Výměna ZEMINY AKTIVNÍ ZÓNY (štěrkovitý jíl) - Předpoklad neúnosné pláně tělesa PK v 1/3 plochy silničních komunikací 136,125 m3</t>
  </si>
  <si>
    <t>POL.123837:0,5*272,25*2 = 272,250 [A]</t>
  </si>
  <si>
    <t>Položka zahrnuje:
- veškeré poplatky provozovateli skládky související s uložením odpadu na skládce.
Položka nezahrnuje:
- x</t>
  </si>
  <si>
    <t>POL.122837:23,36*2 = 46,720 [A]_x000d_
 POL.113187:2,1*2 = 4,200 [B]_x000d_
 POL.113137:0,928*2,4+222,965*2,4 = 537,343 [C]_x000d_
 POL.113187:0,168*2 = 0,336 [D]_x000d_
 POL.113327:311,763*1,9 = 592,350 [E]_x000d_
 POL.966167:1,32*2,5 = 3,300 [F]_x000d_
Celkové množství = 1184,249</t>
  </si>
  <si>
    <t>014122</t>
  </si>
  <si>
    <t>POPLATKY ZA SKLÁDKU TYP S-OO (OSTATNÍ ODPAD)</t>
  </si>
  <si>
    <t>Dřevěný zastávkový přístřešek - 5,320 M3 DŘEVA, 27,2 M2 ŠINDEL, 4,56 M2 OPLECHOVÁNÍ</t>
  </si>
  <si>
    <t>POL.981167:5,32*0,6+27,2*0,009+4,56*0,004 = 3,455 [A]</t>
  </si>
  <si>
    <t>Zemní práce</t>
  </si>
  <si>
    <t>111207</t>
  </si>
  <si>
    <t>ODSTRANĚNÍ KŘOVIN S ODVOZEM DO 16KM</t>
  </si>
  <si>
    <t>M2</t>
  </si>
  <si>
    <t>Keře, obvod kmene ve výšce 1,3 m = pod 0,10 m</t>
  </si>
  <si>
    <t>49,210 = 49,210 [A]</t>
  </si>
  <si>
    <t xml:space="preserve">Položka zahrnuje:
- odstranění křovin a stromů do průměru 100 mm
- dopravu dřevin  na předepsanou vzdálenost
- spálení na hromadách nebo štěpkování
Položka nezahrnuje:
- x</t>
  </si>
  <si>
    <t>11130</t>
  </si>
  <si>
    <t>SEJMUTÍ DRNU</t>
  </si>
  <si>
    <t>TL. 0,15 m_x000d_
Sejmutí drnu na začátku zájmového úseku vpravo podél silnice III/301 6 po napojení na MK ul. Pod Hůrou - hodnota plochy odečtená z výkresu _x000d_
V místě nové zastávky autobusu_x000d_
V místě nové trasy komunikace pro chodce _x000d_
V místě nové trasy komunikace pro chodce _x000d_
Zelený pás mezi silnicíc III/3201 6 a MK ul. Dolní_x000d_
Podél vozovky silnice III/301 6 vpravo ve směru staničení</t>
  </si>
  <si>
    <t>15+77+76+52+20,5+150 = 390,500 [A]</t>
  </si>
  <si>
    <t xml:space="preserve">Položka zahrnuje:
- vodorovnou dopravu  a uložení na skládku
Položka nezahrnuje:
- x</t>
  </si>
  <si>
    <t>112037</t>
  </si>
  <si>
    <t>KÁCENÍ STROMŮ D KMENE PŘES 0,9M S ODSTR PAŘEZŮ, ODVOZ DO 16KM</t>
  </si>
  <si>
    <t>KUS</t>
  </si>
  <si>
    <t>Jasan - vícekmen, obvod ve výšce 1,3 m = 3,45 m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</si>
  <si>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</si>
  <si>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11242</t>
  </si>
  <si>
    <t>ÚPRAVA STROMŮ D DO 0,9M ŘEZEM VĚTVÍ</t>
  </si>
  <si>
    <t>Ozdravný řez</t>
  </si>
  <si>
    <t>2 = 2,000 [A]</t>
  </si>
  <si>
    <t>Položka zahrnuje: 
- odřezání větví 1 ks stromu přesahujících do komunikace bez ohledu na způsob a použitou mechanizaci (např. plošina), bez ohledu na počet větví 
- všechna opatření související se silničním provozem (např. provizorní dopravní značení)
- odvoz a likvidaci vyzískaného materiálu dle pokynů zadávací dokumentace
Položka nezahrnuje:
- x
Způsob měření:
- průměr stromů se měří ve výšce 1,3m nad terénem.</t>
  </si>
  <si>
    <t>113137</t>
  </si>
  <si>
    <t>ODSTRANĚNÍ KRYTU ZPEVNĚNÝCH PLOCH S ASFALT POJIVEM, ODVOZ DO 16KM</t>
  </si>
  <si>
    <t>M3</t>
  </si>
  <si>
    <t>Místa napojení krytových vrstev na stávající konstrukci vozovky odstupňováním_x000d_
Uzavírací nátěr + Penetrační makadam_x000d_
PAU = 2,79 mg/kg s nízkým množstvím dehtu pod hranicí 25 mg/kg. K materiálu lze tedy přistupovat jako ke klasickému netříděnému R-materiálu.</t>
  </si>
  <si>
    <t>0,5*(4,8*0,04+4,8*0,1+3*0,04+3*0,1+2,7*0,04+2,7*0,1+2,75*0,04+2,75*0,1) = 0,928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</si>
  <si>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</si>
  <si>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Místo napojení MK ul. Pod Hůrou_x000d_
Manipulační plocha obratiště _x000d_
Obratiště autobusu_x000d_
V místě nového zastávkového pruhu _x000d_
MK ul. Dolní_x000d_
Silnice III/301 6 _x000d_
Uzavírací nátěr + Penetrační makadam_x000d_
PAU = 2,79 mg/kg s nízkým množstvím dehtu pod hranicí 25 mg/kg. K materiálu lze tedy přistupovat jako ke klasickému netříděnému R-materiálu.</t>
  </si>
  <si>
    <t>0,19*(42,8+81,5+388,5+104,7+179+377) = 222,965 [A]</t>
  </si>
  <si>
    <t>113187</t>
  </si>
  <si>
    <t>ODSTRANĚNÍ KRYTU ZPEVNĚNÝCH PLOCH Z DLAŽDIC, ODVOZ DO 16KM</t>
  </si>
  <si>
    <t>Sjezd před bývalou hasičskou zbrojicí</t>
  </si>
  <si>
    <t>0,2*10,5*0,08 = 0,168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</si>
  <si>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</si>
  <si>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113327</t>
  </si>
  <si>
    <t>ODSTRANĚNÍ PODKLADŮ ZPEVNĚNÝCH PLOCH Z KAMENIVA NESTMEL, ODVOZ DO 16KM</t>
  </si>
  <si>
    <t>Místo napojení MK ul. Pod Hůrou_x000d_
Manipulační plocha obratiště _x000d_
Obratiště autobusu_x000d_
V místě nového zastávkového pruhu _x000d_
MK ul. Dolní_x000d_
Silnice III/301 6</t>
  </si>
  <si>
    <t>0,23*42,8+0,06*81,5+0,26*388,5+0,37*104,7+0,31*179+0,27*377 = 311,763 [A]</t>
  </si>
  <si>
    <t>113487</t>
  </si>
  <si>
    <t>ODSTRANĚNÍ KRYTU ZPEVNĚNÝCH PLOCH Z DLAŽDIC VČETNĚ PODKLADU, ODVOZ DO 16KM</t>
  </si>
  <si>
    <t>Vybourání betonové silniční přídlažby včetně podkladu - sjezd před bývalou hasičskou zbrojicí</t>
  </si>
  <si>
    <t>10,5*0,2 = 2,100 [A]</t>
  </si>
  <si>
    <t>11355</t>
  </si>
  <si>
    <t>ODSTRANĚNÍ OBRUB Z DLAŽEBNÍCH KOSTEK JEDNODUCHÝCH</t>
  </si>
  <si>
    <t>M</t>
  </si>
  <si>
    <t>Nároží sjezdu před bývalou hasičskou zbrojicí - kostky budou zpětně použity</t>
  </si>
  <si>
    <t>2,5 = 2,500 [A]</t>
  </si>
  <si>
    <t>122837</t>
  </si>
  <si>
    <t>ODKOPÁVKY A PROKOPÁVKY OBECNÉ TŘ. II, ODVOZ DO 16KM</t>
  </si>
  <si>
    <t>Odkopávka terénu po sejmutí drnu na začátku zájmového úseku vpravo podél silnice III/301 6 po napojení na MK ul. Pod Hůrou - hodnota plochy odečtená z výkresu _x000d_
Nároží MK ul. Pod Hůrou_x000d_
V místě nové zastávky autobusu_x000d_
V místě nové trasy komunikace pro chodce _x000d_
Zelený pás mezi silnicíc III/3201 6 a MK ul. Dolní_x000d_
V místě nového zastávkového pruhu - pod zastávkovými panely</t>
  </si>
  <si>
    <t>0,25*(14+10+7,5)+0,51*4+0,35*8,5+0,1*104,7 = 23,360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</si>
  <si>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</si>
  <si>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18481</t>
  </si>
  <si>
    <t>OCHRANA STROMŮ BEDNĚNÍM</t>
  </si>
  <si>
    <t>Do výšky 2,00 m, obvod bednění 4,00 m na jeden strom</t>
  </si>
  <si>
    <t>8 = 8,000 [A]</t>
  </si>
  <si>
    <t>Položka zahrnuje:
- veškerý materiál, výrobky a polotovary, včetně mimostaveništní a vnitrostaveništní dopravy (rovněž přesuny), včetně naložení a složení, případně s uložením
Položka nezahrnuje:
- x</t>
  </si>
  <si>
    <t>7</t>
  </si>
  <si>
    <t>Přidružená stavební výroba</t>
  </si>
  <si>
    <t>702232</t>
  </si>
  <si>
    <t>KABELOVÁ CHRÁNIČKA ZEMNÍ DĚLENÁ DN PŘES 100 DO 200 MM</t>
  </si>
  <si>
    <t>Ochrana SEK</t>
  </si>
  <si>
    <t>160 = 160,000 [A]</t>
  </si>
  <si>
    <t>1. Položka obsahuje:
 – přípravu podkladu pro osazení
2. Položka neobsahuje:
 X
3. Způsob měření:
Měří se metr délkový.</t>
  </si>
  <si>
    <t>8</t>
  </si>
  <si>
    <t>Potrubí</t>
  </si>
  <si>
    <t>89921</t>
  </si>
  <si>
    <t>VÝŠKOVÁ ÚPRAVA POKLOPŮ</t>
  </si>
  <si>
    <t>Litinový poklop vodovodní</t>
  </si>
  <si>
    <t>4 = 4,000 [A]</t>
  </si>
  <si>
    <t>Položka zahrnuje:
- všechny nutné práce a materiály pro zvýšení nebo snížení zařízení (včetně nutné úpravy stávajícího povrchu vozovky nebo chodníku)
Položka nezahrnuje:
- x</t>
  </si>
  <si>
    <t>9</t>
  </si>
  <si>
    <t>Ostatní konstrukce a práce</t>
  </si>
  <si>
    <t>914113</t>
  </si>
  <si>
    <t>DOPRAVNÍ ZNAČKY ZÁKLADNÍ VELIKOSTI OCELOVÉ NEREFLEXNÍ - DEMONTÁŽ</t>
  </si>
  <si>
    <t>Označník zastávky a P2 ul. Dolní</t>
  </si>
  <si>
    <t>Položka zahrnuje:
- odstranění, demontáž a odklizení materiálu s odvozem na předepsané místo
Položka nezahrnuje:
- x</t>
  </si>
  <si>
    <t>966100R</t>
  </si>
  <si>
    <t>ODSTRANĚNÍ MOBILIÁŘE</t>
  </si>
  <si>
    <t>kpl</t>
  </si>
  <si>
    <t>Sestava dodávacích schránek kovových_x000d_
Plastový koš na odpadky, včetně sloupku</t>
  </si>
  <si>
    <t>1+4 = 5,000 [A]</t>
  </si>
  <si>
    <t>966167</t>
  </si>
  <si>
    <t>BOURÁNÍ KONSTRUKCÍ ZE ŽELEZOBETONU S ODVOZEM DO 16KM</t>
  </si>
  <si>
    <t>Vybourání ŽB základové desky zastávkového přístřešku</t>
  </si>
  <si>
    <t>3*2,2*0,2 = 1,320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</si>
  <si>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</si>
  <si>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981167</t>
  </si>
  <si>
    <t>DEMOLICE BUDOV DŘEVĚNÝCH S ODVOZEM DO 16KM</t>
  </si>
  <si>
    <t>M3OP</t>
  </si>
  <si>
    <t>Dřevěný zastávkový přístřešek</t>
  </si>
  <si>
    <t>3*2,2*2,5 = 16,500 [A]</t>
  </si>
  <si>
    <t>Položka zahrnuje:
- veškerou manipulaci s vybouranou sutí a hmotami včetně uložení na skládku
- veškeré další práce plynoucí z technologického předpisu a z platných předpisů 
- rozpojení zdiva na suť schopnou odvozu na skládku
- kropení a vytváření vodní clony
- bezpečnostní opatření, vyplývající z předpisů o bezpečnosti práce
- podpěrné konstrukce jakékoli výšky
- úpravu pláně po demolici s návazností na přilehlý terén
- odpojení od sousedních nedemolovaných objektů
- jakékoli lešení a práce bez pevné pracovní podlahy
- naložení, dopravu a složení suti
- ochranná ohrazení a sítě
- ochranná zařízení proti poškození okolních objektů
- eventuelní nutnou asistenci požárních či bezpečnostních sborů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</si>
  <si>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02990</t>
  </si>
  <si>
    <t>OSTATNÍ POŽADAVKY - INFORMAČNÍ TABULE</t>
  </si>
  <si>
    <t>SKLENĚNÁ INFOTABULE NA STĚNĚ Z DŘEVĚNÝCH HRANOLŮ - DVOJSKLO_x000d_
š. 1,30 m, v. 1,70 m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</si>
  <si>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</si>
  <si>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123837</t>
  </si>
  <si>
    <t>ODKOP PRO SPOD STAVBU SILNIC A ŽELEZNIC TŘ. II, ODVOZ DO 16KM</t>
  </si>
  <si>
    <t>Výměna ZEMINY AKTIVNÍ ZÓNY (štěrkovitý jíl) - Předpoklad neúnosné pláně tělesa PK v 1/3 plochy silničních komunikací</t>
  </si>
  <si>
    <t>272,25*0,5 = 136,125 [A]</t>
  </si>
  <si>
    <t>125737</t>
  </si>
  <si>
    <t>VYKOPÁVKY ZE ZEMNÍKŮ A SKLÁDEK TŘ. I, ODVOZ DO 16KM</t>
  </si>
  <si>
    <t>0,15*(109+18,5+230) = 53,625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</si>
  <si>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</si>
  <si>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17180</t>
  </si>
  <si>
    <t>ULOŽENÍ SYPANINY DO NÁSYPŮ Z NAKUPOVANÝCH MATERIÁLŮ</t>
  </si>
  <si>
    <t>MATERIÁL DO AKTIVNÍ ZÓNY</t>
  </si>
  <si>
    <t>0,5*272,25 = 136,125 [A]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</si>
  <si>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</si>
  <si>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17380</t>
  </si>
  <si>
    <t>ZEMNÍ KRAJNICE A DOSYPÁVKY Z NAKUPOVANÝCH MATERIÁLŮ</t>
  </si>
  <si>
    <t>Krajnice silnice III/301 6 vlevo ve směru staničení, krajnice souběhu silnice III/301 6 s MK ul. Dolní</t>
  </si>
  <si>
    <t>60*1*0,15+26*1,5*0,15+84*0,2 = 31,650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</si>
  <si>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</si>
  <si>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18120</t>
  </si>
  <si>
    <t>ÚPRAVA PLÁNĚ SE ZHUTNĚNÍM V HORNINĚ TŘ. II</t>
  </si>
  <si>
    <t>(187+230,5+124+170+86*0,25+23*0,25)+(43+113+27*0,15+17*0,15)+61+185,5+78-272,25 = 953,600 [A]</t>
  </si>
  <si>
    <t>Položka zahrnuje:
- úpravu pláně včetně vyrovnání výškových rozdílů. Míru zhutnění určuje projekt.
Položka nezahrnuje:
- x</t>
  </si>
  <si>
    <t>18222</t>
  </si>
  <si>
    <t>ROZPROSTŘENÍ ORNICE VE SVAHU V TL DO 0,15M</t>
  </si>
  <si>
    <t>230 = 230,000 [A]</t>
  </si>
  <si>
    <t>Položka zahrnuje:
- nutné přemístění ornice z dočasných skládek vzdálených do 50m
- rozprostření ornice v předepsané tloušťce ve svahu přes 1:5
Položka nezahrnuje:
- x</t>
  </si>
  <si>
    <t>18232</t>
  </si>
  <si>
    <t>ROZPROSTŘENÍ ORNICE V ROVINĚ V TL DO 0,15M</t>
  </si>
  <si>
    <t>109+18,5 = 127,500 [A]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</si>
  <si>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</si>
  <si>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</si>
  <si>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</si>
  <si>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>230+109+18,5 = 357,500 [A]</t>
  </si>
  <si>
    <t>Položka zahrnuje:
- dodání předepsané travní směsi, její výsev na ornici, zalévání, první pokosení, to vše bez ohledu na sklon terénu
Položka nezahrnuje:
- x</t>
  </si>
  <si>
    <t>18247</t>
  </si>
  <si>
    <t>OŠETŘOVÁNÍ TRÁVNÍKU</t>
  </si>
  <si>
    <t>Položka zahrnuje:
- pokosení se shrabáním, naložení shrabků na dopravní prostředek, s odvozem a se složením, to vše bez ohledu na sklon terénu
- nutné zalití a hnojení
Položka nezahrnuje:
- x</t>
  </si>
  <si>
    <t>184A1</t>
  </si>
  <si>
    <t>VYSAZOVÁNÍ KEŘŮ LISTNATÝCH S BALEM VČETNĚ VÝKOPU JAMKY</t>
  </si>
  <si>
    <t>Druh dle pokynů investora</t>
  </si>
  <si>
    <t>22 = 22,000 [A]</t>
  </si>
  <si>
    <t xml:space="preserve">Položka zahrnuje:
- dodávku projektem předepsaných  keřů
- hloubení jamek (min. rozměry pro keře 30/30/30cm) s event. výměnou půdy, s hnojením anorganickým hnojivem a přídavkem organického hnojiva dle PD, zálivku,  a pod.
- veškerý materiál, výrobky a polotovary, včetně mimostaveništní a vnitrostaveništní dopravy (rovněž přesuny), včetně naložení a složení, případně s uložením
Položka nezahrnuje:
- x</t>
  </si>
  <si>
    <t>184B27</t>
  </si>
  <si>
    <t>VYSAZOVÁNÍ STROMŮ LISTNATÝCH V KONTEJNERU OBVOD KMENE DO 20CM, PODCHOZÍ VÝŠ MIN 2,4M</t>
  </si>
  <si>
    <t xml:space="preserve">Položka zahrnuje:
- dodávku projektem předepsaných  stromů
- hloubení jamek (min. rozměry pro stromy min. 1,5 násobek balu výpěstku) s event. výměnou půdy, s hnojením anorganickým hnojivem a přídavkem organického hnojiva min. 5kg pro stromy
- zálivku
-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</si>
  <si>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184C1</t>
  </si>
  <si>
    <t>VYSAZOVÁNÍ KEŘŮ JEHLIČNATÝCH S BALEM VČETNĚ VÝKOPU JAMKY</t>
  </si>
  <si>
    <t>10 = 10,000 [A]</t>
  </si>
  <si>
    <t xml:space="preserve">Položka zahrnuje:
- dodávku projektem předepsaných  keřů
- hloubení jamek (min. rozměry pro keře 30/30/30cm) s event. výměnou půdy, s hnojením anorganickým hnojivem a přídavkem organického hnojiva min. 2kg pro keře, 
- zálivku
- kůly a pod.
- položka zahrnuje veškerý materiál, výrobky a polotovary, včetně mimostaveništní a vnitrostaveništní dopravy (rovněž přesuny), včetně naložení a složení, případně s uložením
Položka nezahrnuje:
- x</t>
  </si>
  <si>
    <t>Základy</t>
  </si>
  <si>
    <t>27212</t>
  </si>
  <si>
    <t>ZÁKLADY Z DÍLCŮ ŽELEZOBETONOVÝCH</t>
  </si>
  <si>
    <t>VENKOVNÍ SCHODIŠTĚ</t>
  </si>
  <si>
    <t>1,8*5,4*0,36 = 3,499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</si>
  <si>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</si>
  <si>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27231A</t>
  </si>
  <si>
    <t>ZÁKLADY Z PROSTÉHO BETONU DO C20/25</t>
  </si>
  <si>
    <t>VENKOVNÍ SCHODIŠTĚ - BETONOVÝ PRÁH</t>
  </si>
  <si>
    <t>3,6*1*0,8 = 2,880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</si>
  <si>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</si>
  <si>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3</t>
  </si>
  <si>
    <t>Svislé konstrukce</t>
  </si>
  <si>
    <t>348173</t>
  </si>
  <si>
    <t>ZÁBRADLÍ Z DÍLCŮ KOVOVÝCH ŽÁROVĚ ZINK PONOREM S NÁTĚREM</t>
  </si>
  <si>
    <t>KG</t>
  </si>
  <si>
    <t>(15+0,85*3)*4,16 = 73,008 [A]</t>
  </si>
  <si>
    <t xml:space="preserve">Položka zahrnuje:
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</si>
  <si>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</t>
  </si>
  <si>
    <t>Vodorovné konstrukce</t>
  </si>
  <si>
    <t>43411</t>
  </si>
  <si>
    <t>SCHODIŠŤOVÉ STUPNĚ, Z DÍLCŮ BETON</t>
  </si>
  <si>
    <t>1,8*0,46*0,06 = 0,050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</si>
  <si>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 nezahrnuje:
- x</t>
  </si>
  <si>
    <t>451211</t>
  </si>
  <si>
    <t>PODKL A VÝPLŇ VRSTVY Z LOM KAMENE NA SUCHO</t>
  </si>
  <si>
    <t>Podklad pod vegetační tvárnice</t>
  </si>
  <si>
    <t>DK FR. 4/8 1,2*7,2*0,04 = 0,346 [A]_x000d_
ŠDA FR. 0/32 1,2*7,2*0,1 = 0,864 [B]_x000d_
ŠDA FR. 0/63 1,2*7,2*0,15 = 1,296 [C]_x000d_
Mezisoučet = 2,506 [D]</t>
  </si>
  <si>
    <t xml:space="preserve">Položka zahrnuje:
- dodávku a rozprostření lomového kamene
-  včetně mimostaveništní a vnitrostaveništní dopravy
Položka nezahrnuje:
- x</t>
  </si>
  <si>
    <t>466921</t>
  </si>
  <si>
    <t>DLAŽBY VEGETAČNÍ Z BETONOVÝCH DLAŽDIC NA SUCHO</t>
  </si>
  <si>
    <t>Samostatný sjezd km 0,030 00, silnice III/301 6_x000d_
Vegetační tvárnice pro velká zatížení (D400 kN)</t>
  </si>
  <si>
    <t>1,2*7,2 = 8,640 [A]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</si>
  <si>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Položka nezahrnuje:
- podklad pod dlažbu, vykazuje se samostatně položkami SD 45</t>
  </si>
  <si>
    <t>5</t>
  </si>
  <si>
    <t>Komunikace</t>
  </si>
  <si>
    <t>56140G</t>
  </si>
  <si>
    <t xml:space="preserve">SMĚSI Z KAMENIVA STMELENÉ CEMENTEM  SC C 8/10</t>
  </si>
  <si>
    <t xml:space="preserve">TL. 120 MM 0,12*(187+230,5+124+170+86*0,15+23*0,15) = 87,342 [A]_x000d_
TL.  160 MM 0,16*78 = 12,480 [B]_x000d_
Celkové množství = 99,822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</si>
  <si>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</si>
  <si>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56330</t>
  </si>
  <si>
    <t>VOZOVKOVÉ VRSTVY ZE ŠTĚRKODRTI</t>
  </si>
  <si>
    <t>ŠDA ((43+113+27*0,15+17*0,15)*0,15)+(5,2*18,5*0,15)+(4,3*18,3*0,15) = 50,624 [A]_x000d_
ŠDB ((187+230,5+124+170+86*0,25+23*0,25)*0,2)+((43+113+27*0,15+17*0,15)*0,15)+(61*0,2)+(185,5*0,15) = 212,165 [B]_x000d_
Celkové množství = 262,789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</si>
  <si>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</si>
  <si>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56331</t>
  </si>
  <si>
    <t>VOZOVKOVÉ VRSTVY ZE ŠTĚRKODRTI TL. DO 50MM</t>
  </si>
  <si>
    <t>VENKOVNÍ SCHODIŠTĚ - LOMOVÁ VÝSIVKA FR. 0/4</t>
  </si>
  <si>
    <t>2,6*0,9 = 2,340 [A]</t>
  </si>
  <si>
    <t>56334</t>
  </si>
  <si>
    <t>VOZOVKOVÉ VRSTVY ZE ŠTĚRKODRTI TL. DO 200MM</t>
  </si>
  <si>
    <t>VENKOVNÍ SCHODIŠTĚ - PODKLADNÍ VRSTVA, ŠDB RF. 16/32</t>
  </si>
  <si>
    <t>1,8*6 = 10,800 [A]</t>
  </si>
  <si>
    <t>56354</t>
  </si>
  <si>
    <t>VOZOVKOVÉ VRSTVY Z MECH ZPEV ZEMINY TL. DO 200MM</t>
  </si>
  <si>
    <t>78 = 78,000 [A]</t>
  </si>
  <si>
    <t>56933</t>
  </si>
  <si>
    <t>ZPEVNĚNÍ KRAJNIC ZE ŠTĚRKODRTI TL. DO 150MM</t>
  </si>
  <si>
    <t>VENKOVNÍ SCHODIŠTĚ - NÁSTUPNÍ PLOCHA SCHODIŠTĚ</t>
  </si>
  <si>
    <t>2,60*0,9 = 2,340 [A]</t>
  </si>
  <si>
    <t>Položka zahrnuje:
- dodání kameniva předepsané kvality a zrnitosti
- očištění podkladu
- uložení kameniva dle předepsaného technologického předpisu, zhutnění vrstvy v předepsané tloušťce
- zřízení vrstvy bez rozlišení šířky, pokládání vrstvy po etapách,
Položka nezahrnuje:
- x</t>
  </si>
  <si>
    <t>572123</t>
  </si>
  <si>
    <t>INFILTRAČNÍ POSTŘIK Z EMULZE DO 1,0KG/M2</t>
  </si>
  <si>
    <t>(187+230,5+124+170+86*0,15+23*0,15)+78 = 805,850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</si>
  <si>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</si>
  <si>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572214</t>
  </si>
  <si>
    <t>SPOJOVACÍ POSTŘIK Z MODIFIK EMULZE DO 0,5KG/M2</t>
  </si>
  <si>
    <t>187+230,5+124+170+86*0,05+23*0,05+43+113+27*0,05+17*0,05 = 875,150 [A]</t>
  </si>
  <si>
    <t>574A33</t>
  </si>
  <si>
    <t>ASFALTOVÝ BETON PRO OBRUSNÉ VRSTVY ACO 11 TL. 40MM</t>
  </si>
  <si>
    <t>213+187+124+113+230,5 = 867,500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</si>
  <si>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</si>
  <si>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574C46</t>
  </si>
  <si>
    <t>ASFALTOVÝ BETON PRO LOŽNÍ VRSTVY ACL 16+, 16S TL. 50MM</t>
  </si>
  <si>
    <t>MK ul. Dolní, MK ul. Pod Hůrou</t>
  </si>
  <si>
    <t>43+113+27*0,05+17*0,05 = 158,200 [A]</t>
  </si>
  <si>
    <t>574C56</t>
  </si>
  <si>
    <t>ASFALTOVÝ BETON PRO LOŽNÍ VRSTVY ACL 16+, 16S TL. 60MM</t>
  </si>
  <si>
    <t>Okružní JP obratiště, Vozovka silnice III/301 6</t>
  </si>
  <si>
    <t>187+230,5+124+170+86*0,05+23*0,05 = 716,950 [A]</t>
  </si>
  <si>
    <t>58221</t>
  </si>
  <si>
    <t>DLÁŽDĚNÉ KRYTY Z DROBNÝCH KOSTEK DO LOŽE Z KAMENIVA</t>
  </si>
  <si>
    <t>KRYT KOMUNIKACÍ PRO CHODCE, KOSTKY DROBNÉ 60 MM, BETONOVÉ, BARVA ŠEDÁ</t>
  </si>
  <si>
    <t>185,5 = 185,500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</si>
  <si>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</si>
  <si>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KRYT OBSLUŽNÉ KOMUNIKACE MANIPULAČNÍ PLOVHY, KOSTKY Z PŘÍRODNÍHO KAMENE, DROBNÉ 80 MM</t>
  </si>
  <si>
    <t>61 = 61,000 [A]</t>
  </si>
  <si>
    <t>58222</t>
  </si>
  <si>
    <t>DLÁŽDĚNÉ KRYTY Z DROBNÝCH KOSTEK DO LOŽE Z MC</t>
  </si>
  <si>
    <t>KRYT NÁJ. A VÝJ. KLÍNU ZAST. AUTOBUSU + POJÍŽDĚNÉHO PRSTENCE, KOSTKY Z PŘÍRODNÍHO KAMENE, DROBNÉ 80 MM</t>
  </si>
  <si>
    <t>582612</t>
  </si>
  <si>
    <t>KRYTY Z BETON DLAŽDIC SE ZÁMKEM ŠEDÝCH TL 80MM DO LOŽE Z KAM</t>
  </si>
  <si>
    <t>1*10 = 10,000 [A]</t>
  </si>
  <si>
    <t>Dláždění sjezdu před bývalou hasičskou zbrojnicí, dlažba betonová, typ hlava</t>
  </si>
  <si>
    <t>0,9*11,5 = 10,350 [A]</t>
  </si>
  <si>
    <t>582614</t>
  </si>
  <si>
    <t>KRYTY Z BETON DLAŽDIC SE ZÁMKEM BAREV TL 60MM DO LOŽE Z KAM</t>
  </si>
  <si>
    <t>Nehmatný vymezující pás nástupní hrany v kontrastní barvě</t>
  </si>
  <si>
    <t>0,4*18 = 7,200 [A]</t>
  </si>
  <si>
    <t>58261A</t>
  </si>
  <si>
    <t>KRYTY Z BETON DLAŽDIC SE ZÁMKEM BAREV RELIÉF TL 60MM DO LOŽE Z KAM</t>
  </si>
  <si>
    <t>Varovný pás, Signální pás - černá barva</t>
  </si>
  <si>
    <t>5 = 5,000 [A]</t>
  </si>
  <si>
    <t>58300R</t>
  </si>
  <si>
    <t>KRYT ZE SILNIČNÍCH DÍLCŮ (ZASTÁVKOVÝCH PANELŮ)</t>
  </si>
  <si>
    <t>KRYT VOZOVKY ZASTÁVKOVÉHO PRUHU Z BETONOVÝCH ZASTÁVKOVÝCH PANELŮ S NÁSTUPNÍ HRANOU 20 CM _x000d_
POVRCH: VIBROLITÝ BETON, BARVA: ŠEDÁ</t>
  </si>
  <si>
    <t>SILNIČNÍ ZASTÁVKOVÝ BETONOVÝ PANEL - základní panel s nástupní hranou 20 cm 6 = 6,000 [A]_x000d_
SILNIČNÍ ZASTÁVKOVÝ BETONOVÝ PANEL - výjezdový panel s nástupní hranou 20 cm 1 = 1,000 [B]_x000d_
SILNIČNÍ ZASTÁVKOVÝ BETONOVÝ PANEL - přechodová deska 11 = 11,000 [C]_x000d_
SILNIČNÍ ZASTÁVKOVÝ BETONOVÝ PANEL - nájezdový panel s nástupní hranou 20 cm 1 = 1,000 [D]</t>
  </si>
  <si>
    <t>Položka zahrnuje:_x000d_
Osazení dílců z předpjatého betonu do lože z kameniva těženého hmotnosti do 6 t._x000d_
Dopravné z výrobního závodu. _x000d_
Položka nezahrnuje:_x000d_
X</t>
  </si>
  <si>
    <t>6</t>
  </si>
  <si>
    <t>Úpravy povrchů, podlahy, výplně otvorů</t>
  </si>
  <si>
    <t>63131</t>
  </si>
  <si>
    <t>MAZANINA Z PROST BETONU</t>
  </si>
  <si>
    <t>VENKOVNÍ SCHODIŠTĚ - PODKLADNÍ BETON C8/10</t>
  </si>
  <si>
    <t>3,6*1*0,2 = 0,720 [A]</t>
  </si>
  <si>
    <t xml:space="preserve">Položka zahrnuje:
- dodání čerstvého betonu (betonové  směsi) požadované kvality
- uložení do požadovaného tvaru při jakékoliv hustotě výztuže, konzistenci čerstvého betonu a způsobu hutnění
-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požadovaných  konstr. (i ztracené) s úpravou  dle požadované  kvality povrchu betonu, včetně odbedňovacích a odskružovacích prostředků
- podpěrné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a sedel
- zřízení všech požadovaných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ztížení práce u kabelových a injektážních trubek a ostatních zařízení osazovaných do betonu
- konstrukce betonových kloubů, upevnění kotevních prvků a doplňkových konstrukcí
- nátěry zabraňující soudržnost betonu a bednění
- výplň, těsnění a tmelení spar a spojů
- opatření povrchů betonu izolací proti zemní vlhkosti v částech, kde přijdou do styku se zeminou nebo kamenivem
- případné zřízení spojovací vrstvy u základů
Položka nezahrnuje:
- x</t>
  </si>
  <si>
    <t>914121</t>
  </si>
  <si>
    <t>DOPRAVNÍ ZNAČKY ZÁKLADNÍ VELIKOSTI OCELOVÉ FÓLIE TŘ 1 - DODÁVKA A MONTÁŽ</t>
  </si>
  <si>
    <t>15 = 15,000 [A]</t>
  </si>
  <si>
    <t>Položka zahrnuje:
- dodávku a montáž značek v požadovaném provedení
Položka nezahrnuje:
- x</t>
  </si>
  <si>
    <t>914921</t>
  </si>
  <si>
    <t>SLOUPKY A STOJKY DOPRAVNÍCH ZNAČEK Z OCEL TRUBEK DO PATKY - DODÁVKA A MONTÁŽ</t>
  </si>
  <si>
    <t>11 = 11,000 [A]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</si>
  <si>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</si>
  <si>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</si>
  <si>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</si>
  <si>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31,875 = 31,875 [A]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</si>
  <si>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</si>
  <si>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</si>
  <si>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</si>
  <si>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91552</t>
  </si>
  <si>
    <t>VODOR DOPRAV ZNAČ - PÍSMENA</t>
  </si>
  <si>
    <t>2 x BUS</t>
  </si>
  <si>
    <t>6 = 6,000 [A]</t>
  </si>
  <si>
    <t>Položka zahrnuje:
- dodání a pokládku nátěrového materiálu
- předznačení a reflexní úpravu
Položka nezahrnuje:
- x</t>
  </si>
  <si>
    <t>91710</t>
  </si>
  <si>
    <t>OBRUBY Z BETONOVÝCH PALISÁD</t>
  </si>
  <si>
    <t>VENKOVNÍ SCHODIŠTĚ - Opěra</t>
  </si>
  <si>
    <t>52*(0,12*0,8*0,18) = 0,899 [A]</t>
  </si>
  <si>
    <t>Položka zahrnuje:
- dodání a pokládku betonových palisád o rozměrech předepsaných zadávací dokumentací
- betonové lože i boční betonovou opěrku
Položka nezahrnuje:
- x</t>
  </si>
  <si>
    <t>917212</t>
  </si>
  <si>
    <t>ZÁHONOVÉ OBRUBY Z BETONOVÝCH OBRUBNÍKŮ ŠÍŘ 80MM</t>
  </si>
  <si>
    <t>91,5+29,5+5+5 = 131,000 [A]</t>
  </si>
  <si>
    <t>Položka zahrnuje:
- dodání a pokládku betonových obrubníků o rozměrech předepsaných zadávací dokumentací
- betonové lože i boční betonovou opěrku
Položka nezahrnuje:
- x</t>
  </si>
  <si>
    <t>91725</t>
  </si>
  <si>
    <t>NÁSTUPIŠTNÍ OBRUBNÍKY BETONOVÉ</t>
  </si>
  <si>
    <t>OBRUBNÍK PŘECHODOVÝ 250/310_x000d_
OBRUBNÍK PŘECHODOVÝ 310/250_x000d_
OBRUBNÍK PŘECHODOVÝ 310/330_x000d_
OBRUBNÍK PŘECHODOVÝ 330/310</t>
  </si>
  <si>
    <t>917424</t>
  </si>
  <si>
    <t>CHODNÍKOVÉ OBRUBY Z KAMENNÝCH OBRUBNÍKŮ ŠÍŘ 150MM</t>
  </si>
  <si>
    <t>H=250 mm_x000d_
Obrubník před sjezden k bývalé hasičské zbrojnici a Obrubník před sam. sjezdem km 0,02575</t>
  </si>
  <si>
    <t>11,5+8 = 19,500 [A]</t>
  </si>
  <si>
    <t>H=300 mm_x000d_
Nároží souběh sil. III/301 6 a MK ul. Dolní, Obruba nároží MK ul. Pod Hůrou po zástávku BUS, Obruba obratiště od zastávky BUS po ul. MK Dolní, Středový ostrov obratiště</t>
  </si>
  <si>
    <t>14,6+15+53,5+22,5 = 105,600 [A]</t>
  </si>
  <si>
    <t>917427</t>
  </si>
  <si>
    <t>CHODNÍKOVÉ OBRUBY Z KAMENNÝCH OBRUBNÍKŮ ŠÍŘ 300MM</t>
  </si>
  <si>
    <t>H=195 mm_x000d_
Obrubník kamenný ke kruhovým objezdům, zkosený</t>
  </si>
  <si>
    <t>33 = 33,000 [A]</t>
  </si>
  <si>
    <t>91772</t>
  </si>
  <si>
    <t>OBRUBA Z DLAŽEBNÍCH KOSTEK DROBNÝCH</t>
  </si>
  <si>
    <t>Nároží sjezdu před bývalou hasičskou zbrojicí</t>
  </si>
  <si>
    <t>1+1 = 2,000 [A]</t>
  </si>
  <si>
    <t>Položka zahrnuje:
- dodání a pokládku jedné řady dlažebních kostek o rozměrech předepsaných zadávací dokumentací
- betonové lože i boční betonovou opěrku
Položka nezahrnuje:
- x</t>
  </si>
  <si>
    <t>919111</t>
  </si>
  <si>
    <t>ŘEZÁNÍ ASFALTOVÉHO KRYTU VOZOVEK TL DO 50MM</t>
  </si>
  <si>
    <t>Místa napojení na stávající vozovku</t>
  </si>
  <si>
    <t>4,8+3+2,7+2,7 = 13,200 [A]</t>
  </si>
  <si>
    <t>Položka zahrnuje:
- řezání vozovkové vrstvy v předepsané tloušťce
- spotřeba vody
Položka nezahrnuje:
- x</t>
  </si>
  <si>
    <t>93132</t>
  </si>
  <si>
    <t>TĚSNĚNÍ DILATAČ SPAR ASF ZÁLIVKOU MODIFIK</t>
  </si>
  <si>
    <t>0,01*(4,8+3+2,7+2,7)*0,05 = 0,007 [A]</t>
  </si>
  <si>
    <t>Položka zahrnuje:
- dodávku a osazení předepsaného materiálu
- očištění ploch spáry před úpravou
- očištění okolí spáry po úpravě
Položka nezahrnuje:
- těsnící profil</t>
  </si>
  <si>
    <t>93700R</t>
  </si>
  <si>
    <t>MOBILIÁŘ - STĚNA Z DŘEVĚNÝCH HRANOLŮ</t>
  </si>
  <si>
    <t>STĚNA Z DŘEVĚNÝCH HRANOLŮ</t>
  </si>
  <si>
    <t>- montáž, osazení a dodávku kompletního zařízení, předepsaného zadávací dokumentací (materiál uvedený v textu představuje rozhodující podíl ve výrobku)_x000d_
- mimostavništní a vnitrostaveništní dopravu_x000d_
- nezbytné zemní práce a základové konstrukce_x000d_
- předepsanou povrchovou úpravu (nátěry a pod.)_x000d_
Položka nezahrnuje:_x000d_
- x</t>
  </si>
  <si>
    <t>93701R</t>
  </si>
  <si>
    <t>MOBILIÁŘ - ODPADKOVÝ KOŠ KOV/DŘEVO NA SLOUPKU</t>
  </si>
  <si>
    <t>Položka zahrnuje:_x000d_
- montáž, osazení a dodávku kompletního zařízení, předepsaného zadávací dokumentací (materiál uvedený v textu představuje rozhodující podíl ve výrobku)_x000d_
- mimostavništní a vnitrostaveništní dopravu_x000d_
- nezbytné zemní práce a základové konstrukce_x000d_
- předepsanou povrchovou úpravu (nátěry a pod.)_x000d_
Položka nezahrnuje:_x000d_
- x</t>
  </si>
  <si>
    <t>93702R</t>
  </si>
  <si>
    <t>MOBILIÁŘ - SESTAVA POŠTOVNÍCH SCHRÁNEK</t>
  </si>
  <si>
    <t>KOVOVÉ, UZAMYKATELNÉ, 2X10 SCHRÁNEK</t>
  </si>
  <si>
    <t>93711</t>
  </si>
  <si>
    <t>MOBILIÁŘ - DŘEVĚNÉ LAVIČKY</t>
  </si>
  <si>
    <t>DŘEVĚNÁ LAVIČKA S INTEGROVANÝM STOJANEM NA KOLA</t>
  </si>
  <si>
    <t>Položka zahrnuje:
- montáž, osazení a dodávku kompletního zařízení, předepsaného zadávací dokumentací (materiál uvedený v textu představuje rozhodující podíl ve výrobku)
- mimostavništní a vnitrostaveništní dopravu
- nezbytné zemní práce a základové konstrukce
- předepsanou povrchovou úpravu (nátěry a pod.)
Položka nezahrnuje:
- x</t>
  </si>
  <si>
    <t>93767</t>
  </si>
  <si>
    <t>MOBILIÁŘ - PŘÍSTŘEŠKY PRO ZASTÁVKY VEŘEJNÉ DOPRAVY</t>
  </si>
  <si>
    <t>212636</t>
  </si>
  <si>
    <t>TRATIVODY KOMPL Z TRUB Z PLAST HM DN DO 150MM, RÝHA TŘ II</t>
  </si>
  <si>
    <t>97,5+60 = 157,500 [A]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</si>
  <si>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</si>
  <si>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28999</t>
  </si>
  <si>
    <t>OPLÁŠTĚNÍ (ZPEVNĚNÍ) Z FÓLIE</t>
  </si>
  <si>
    <t>OPLÁŠTĚNÍ ODVODŇOVACÍCH ŽEBER Z GEOTEXTILIE MIN 200 G/M2</t>
  </si>
  <si>
    <t>2*(97,5+60) = 315,000 [A]</t>
  </si>
  <si>
    <t>Položka zahrnuje:
- dodávku předepsané fólie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</si>
  <si>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87433</t>
  </si>
  <si>
    <t>POTRUBÍ Z TRUB PLASTOVÝCH ODPADNÍCH DN DO 150MM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</si>
  <si>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</si>
  <si>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87434</t>
  </si>
  <si>
    <t>POTRUBÍ Z TRUB PLASTOVÝCH ODPADNÍCH DN DO 200MM</t>
  </si>
  <si>
    <t>99 = 99,000 [A]</t>
  </si>
  <si>
    <t>894846</t>
  </si>
  <si>
    <t>ŠACHTY KANALIZAČNÍ PLASTOVÉ D 400MM</t>
  </si>
  <si>
    <t>7 = 7,000 [A]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</si>
  <si>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</si>
  <si>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89712R</t>
  </si>
  <si>
    <t>VPUSŤ KANALIZAČNÍ ULIČNÍ KOMPLETNÍ Z PP</t>
  </si>
  <si>
    <t>MŘÍŽ PRO ZATÍŽENÍ D400</t>
  </si>
  <si>
    <t>Položka zahrnuje:_x000d_
- dodávku a osazení předepsaného dílce včetně mříže_x000d_
- předepsané podkladní konstrukce_x000d_
Položka nezahrnuje:_x000d_
- x</t>
  </si>
  <si>
    <t>R</t>
  </si>
  <si>
    <t>CELKEM</t>
  </si>
  <si>
    <t>SO 401 CELKEM</t>
  </si>
  <si>
    <t>119001402</t>
  </si>
  <si>
    <t>Dočasné zajištění podzemního potrubí nebo vedení ve výkopišti ve stavu i poloze, ve kterých byla na začátku zemních prací a to s podepřením, vzepřením nebo vyvě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</si>
  <si>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přes 200 do 500 mm</t>
  </si>
  <si>
    <t>"`Množství určené pomocí aplikace Výměry."_x000d_
 "`D1.1_03_PP-03-04.2_C.pdf"_x000d_
 "`křížení IS"_x000d_
 "`1x parovod"_x000d_
 "`1,000* 1,300"_x000d_
 1.3 = 1,300 [A]</t>
  </si>
  <si>
    <t>119001405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</si>
  <si>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</si>
  <si>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"`Množství určené pomocí aplikace Výměry."_x000d_
 "`D1.1_03_PP-03-04.2_C.pdf"_x000d_
 "`křížení IS"_x000d_
 "`1x vodovod"_x000d_
 "`1 * 1,300"_x000d_
 1.3 = 1,300 [A]</t>
  </si>
  <si>
    <t>119003131</t>
  </si>
  <si>
    <t>Pomocné konstrukce při zabezpečení výkopu svislé výstražná páska zřízení</t>
  </si>
  <si>
    <t>"`zabezpečení staveniště"_x000d_
 ((2.500 + 24.525 + 19.530 + 22.811 + 2.500 ) * 2 ) + 5.000 * 2 = 153,732 [A]</t>
  </si>
  <si>
    <t>119003132</t>
  </si>
  <si>
    <t>Pomocné konstrukce při zabezpečení výkopu svislé výstražná páska odstranění</t>
  </si>
  <si>
    <t>119003227</t>
  </si>
  <si>
    <t>Pomocné konstrukce při zabezpečení výkopu svislé ocelové mobilní oplocení, výšky přes 1,5 do 2,2 m panely vyplněné dráty zřízení</t>
  </si>
  <si>
    <t>119003228</t>
  </si>
  <si>
    <t>Pomocné konstrukce při zabezpečení výkopu svislé ocelové mobilní oplocení, výšky přes 1,5 do 2,2 m panely vyplněné dráty odstranění</t>
  </si>
  <si>
    <t>119004111</t>
  </si>
  <si>
    <t>Pomocné konstrukce při zabezpečení výkopu bezpečný vstup nebo výstup žebříkem zřízení</t>
  </si>
  <si>
    <t>"`zabezpečení staveniště"_x000d_
 "`po cca. á 20 m"_x000d_
 3.500 * 3 = 10,500 [A]</t>
  </si>
  <si>
    <t>119004112</t>
  </si>
  <si>
    <t>Pomocné konstrukce při zabezpečení výkopu bezpečný vstup nebo výstup žebříkem odstranění</t>
  </si>
  <si>
    <t>132254204</t>
  </si>
  <si>
    <t>Hloubení zapažených rýh šířky přes 800 do 2 000 mm strojně s urovnáním dna do předepsaného profilu a spádu v hornině třídy těžitelnosti I skupiny 3 přes 100 do</t>
  </si>
  <si>
    <t>Hloubení zapažených rýh šířky přes 800 do 2 000 mm strojně s urovnáním dna do předepsaného profilu a spádu v hornině třídy těžitelnosti I skupiny 3 přes 100 do 500 m3</t>
  </si>
  <si>
    <t>"`Množství určené pomocí aplikace Výměry."_x000d_
 "`D1.1_02-04_KOO_PODROBNA_4.pdf"_x000d_
 "`D1.1_03_PP-03-04.2_C.pdf"_x000d_
 "`D1.1_04-03_VZ.pdf"_x000d_
 "`úsek ŠC 45 - ŠC48"_x000d_
 "`rýha š. 1,30 m; průměrná hl. 2,165 m"_x000d_
 "`(24,525+19,530+22,811+ 1,000 *2 ) * 1,300 * 2,165"_x000d_
 "`rozšíření v místě ŠC45 -ŠC48"_x000d_
 "`(( 1,700 * 0,200 * 2 ) * 2,165 ) * 4"_x000d_
 "`prohloubení v místě RŠ"_x000d_
 "`( 1,700 * 1,700 * 0,150 ) * 4"_x000d_
 "`Odpočet skladby komunikace SÚS"_x000d_
 "`-58,088* 1,300 * 0,520"_x000d_
 "`- (( 1,700 * 0,200 * 2 ) * 0,520 ) * 3"_x000d_
 "`Odpočet skladby komunikace MK"_x000d_
 "`-8,688* 1,300 * 0,450"_x000d_
 "`- (( 1,700 * 0,200 * 2 ) * 0,450 ) * 1"_x000d_
 155.73 = 155,730 [A]</t>
  </si>
  <si>
    <t>139001101</t>
  </si>
  <si>
    <t>Příplatek k cenám hloubených vykopávek za ztížení vykopávky v blízkosti podzemního vedení nebo výbušnin pro jakoukoliv třídu horniny</t>
  </si>
  <si>
    <t>"`Množství určené pomocí aplikace Výměry."_x000d_
 "`D1.1_03_PP-03-04.2_C.pdf"_x000d_
 "`křížení IS"_x000d_
 "`1x parovod"_x000d_
 "`( 1,500 * 2,000 ) * 1,300 * 1"_x000d_
 "`1x vodovod"_x000d_
 "`( 1,100 * 1,600 ) * 1,300 * 1"_x000d_
 6.188 = 6,188 [A]</t>
  </si>
  <si>
    <t>151811132</t>
  </si>
  <si>
    <t>Zřízení pažicích boxů pro pažení a rozepření stěn rýh podzemního vedení hloubka výkopu do 4 m, šířka přes 1,2 do 2,5 m</t>
  </si>
  <si>
    <t>"`Množství určené pomocí aplikace Výměry."_x000d_
 "`D1.1_02-04_KOO_PODROBNA_4.pdf"_x000d_
 "`D1.1_03_PP-03-04.2_C.pdf"_x000d_
 "`D1.1_04-03_VZ.pdf"_x000d_
 "`(24,525+19,530+22,811) * 2 * 2,165"_x000d_
 289.53 = 289,530 [A]</t>
  </si>
  <si>
    <t>151811232</t>
  </si>
  <si>
    <t>Odstranění pažicích boxů pro pažení a rozepření stěn rýh podzemního vedení hloubka výkopu do 4 m, šířka přes 1,2 do 2,5 m</t>
  </si>
  <si>
    <t>162751117</t>
  </si>
  <si>
    <t>Vodorovné přemístění výkopku nebo sypaniny po suchu na obvyklém dopravním prostředku, bez naložení výkopku, avšak se složením bez rozhrnutí z horniny třídy těži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</si>
  <si>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</si>
  <si>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"`100% zeminy z výkopu na recyklační skládku"_x000d_
 "`VV viz. 132254204"_x000d_
 155.730 = 155,730 [A]</t>
  </si>
  <si>
    <t>171201231</t>
  </si>
  <si>
    <t>Poplatek za uložení stavebního odpadu na recyklační skládce (skládkovné) zeminy a kamení zatříděného do Katalogu odpadů pod kódem 17 05 04</t>
  </si>
  <si>
    <t>"`100% zeminy z výkopu na recyklační skládku"_x000d_
 "`směrná hmotnost zeminy 2000 kg/m3"_x000d_
 "`VV viz. 132254204"_x000d_
 155.730 * 2000.00 * 0.001 = 311,460 [A]</t>
  </si>
  <si>
    <t>171251201</t>
  </si>
  <si>
    <t>Uložení sypaniny na skládky nebo meziskládky bez hutnění s upravením uložené sypaniny do předepsaného tvaru</t>
  </si>
  <si>
    <t>174151101</t>
  </si>
  <si>
    <t>Zásyp sypaninou z jakékoliv horniny strojně s uložením výkopku ve vrstvách se zhutněním jam, šachet, rýh nebo kolem objektů v těchto vykopávkách</t>
  </si>
  <si>
    <t>"`Množství určené pomocí aplikace Výměry."_x000d_
 "`D1.1_02-04_KOO_PODROBNA_4.pdf"_x000d_
 "`D1.1_03_PP-03-04.2_C.pdf"_x000d_
 "`D1.1_04-03_VZ.pdf"_x000d_
 "`zásyp zhutnitelným, nesesedavým materiálem (ŠD fr. 0-63)"_x000d_
 "`zásyp do úrovně pod konstrukční vrstvy komunikace"_x000d_
 "`(24,525+19,530+22,811) * 1,300 * 2,165"_x000d_
 "`rozšíření v místě RŠ ŠC44 - ŠC49"_x000d_
 "`(( 1,700 * 0,200 * 2 ) * 2,169 ) * 4"_x000d_
 "`Odpočet ŠTP podsypu tl. 100 a 150 mm"_x000d_
 "`- (24,525+19,530+22,811) * 1,300 * 0,100"_x000d_
 "`- (( 1,700 * 1,700 ) * 0,150 ) * 4"_x000d_
 "`Odpočet ŠTP obsypu tl. 600 mm"_x000d_
 "`- (24,525+19,530+22,811- 1,300 * 4) * 1,300 * 0,600"_x000d_
 "`Odpočet poměrné části RŠ"_x000d_
 "`- ( 3,14 * ( 0,620 * 0,620 ) * 0,945 ) * 4"_x000d_
 "`Odpočet skladby komunikace SÚS"_x000d_
 "`-58,088* 1,300 * 0,520"_x000d_
 "`- (( 1,700 * 0,200 * 2 ) * 0,520 ) * 3"_x000d_
 "`Odpočet skladby komunikace MK"_x000d_
 "`-8,688* 1,300 * 0,450"_x000d_
 "`- (( 1,700 * 0,200 * 2 ) * 0,450 ) * 1"_x000d_
 85.289 = 85,289 [A]</t>
  </si>
  <si>
    <t>175151101</t>
  </si>
  <si>
    <t>Obsypání potrubí strojně sypaninou z vhodných třídy těžitelnosti I a II, skupiny 1 až 4 nebo materiálem připraveným podél výkopu ve vzdálenosti do 3 m od jeho k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</si>
  <si>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</si>
  <si>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"`Množství určené pomocí aplikace Výměry."_x000d_
 "`D1.1_04-03_VZ.pdf"_x000d_
 "`min. 300 mm nad vrchol potrubí"_x000d_
 "`(24,525+19,530+22,811- 1,300 * 6 ) * 1,300 * 0,600"_x000d_
 "`odpočet potrubí DN 300"_x000d_
 "`- ( 3,14 * ( 0,1575 * 0,1575 )) * ((24,525+19,530+22,811)"_x000d_
 46.071 = 46,071 [A]</t>
  </si>
  <si>
    <t>58337302</t>
  </si>
  <si>
    <t>štěrkopísek frakce 0/16</t>
  </si>
  <si>
    <t>58344197</t>
  </si>
  <si>
    <t>štěrkodrť frakce 0/63</t>
  </si>
  <si>
    <t>Svislé a kompletní konstrukce</t>
  </si>
  <si>
    <t>359901111</t>
  </si>
  <si>
    <t>Vyčištění stok jakékoliv výšky</t>
  </si>
  <si>
    <t>"`Množství určené pomocí aplikace Výměry."_x000d_
 "`D1.1_02-04_KOO_PODROBNA_4.pdf"_x000d_
 "`úsek ŠC45 - ŠC48"_x000d_
 "`(24,525+19,530+22,811)"_x000d_
 66.866 = 66,866 [A]</t>
  </si>
  <si>
    <t>359901211</t>
  </si>
  <si>
    <t>Monitoring stok (kamerový systém) jakékoli výšky nová kanalizace</t>
  </si>
  <si>
    <t>451573111</t>
  </si>
  <si>
    <t>Lože pod potrubí, stoky a drobné objekty v otevřeném výkopu z písku a štěrkopísku do 63 mm</t>
  </si>
  <si>
    <t>"`Množství určené pomocí aplikace Výměry."_x000d_
 "`D1.1_02-04_KOO_PODROBNA_4.pdf"_x000d_
 "`D1.1_04-03_VZ.pdf"_x000d_
 "`podsyp tl. 100 mm"_x000d_
 "`úsek ŠC45 - ŠC48"_x000d_
 "`(24,525+19,530+22,811) * 1,300 * 0,100"_x000d_
 "`podsyp tl. 150 mm"_x000d_
 "`RŠ ŠC45 - ŠC48"_x000d_
 "`( 1,700 * 1,700 * 0,150 ) * (1,000+1,000+1,000+1,000)"_x000d_
 10.427 = 10,427 [A]</t>
  </si>
  <si>
    <t>452112112</t>
  </si>
  <si>
    <t>Osazení betonových dílců prstenců nebo rámů pod poklopy a mříže, výšky do 100 mm</t>
  </si>
  <si>
    <t>"`Množství určené pomocí aplikace Výměry."_x000d_
 "`D1.1_03_PP-03-04.2_C.pdf"_x000d_
 "`prstenec h. 40 mm"_x000d_
 "`ŠC45"_x000d_
 "`ŠC46"_x000d_
 "`ŠC47"_x000d_
 "`prstenec h. 100 mm"_x000d_
 "`ŠC48 * 2"_x000d_
 5 = 5,000 [A]</t>
  </si>
  <si>
    <t>452311131</t>
  </si>
  <si>
    <t>Podkladní a zajišťovací konstrukce z betonu prostého v otevřeném výkopu bez zvýšených nároků na prostředí desky pod potrubí, stoky a drobné objekty z betonu tř.</t>
  </si>
  <si>
    <t>Podkladní a zajišťovací konstrukce z betonu prostého v otevřeném výkopu bez zvýšených nároků na prostředí desky pod potrubí, stoky a drobné objekty z betonu tř. C 12/15</t>
  </si>
  <si>
    <t>"`Množství určené pomocí aplikace Výměry."_x000d_
 "`D1.1_02-04_KOO_PODROBNA_4.pdf"_x000d_
 "`bet. podkladní vrstva tl. 100 mm"_x000d_
 "`ŠC45 - ŠC48"_x000d_
 "`( 1,500 * 1,500 * 0,100 ) * (1,000+1,000+1,000+1,000)"_x000d_
 0.9 = 0,900 [A]</t>
  </si>
  <si>
    <t>452351111</t>
  </si>
  <si>
    <t>Bednění podkladních a zajišťovacích konstrukcí v otevřeném výkopu desek nebo sedlových loží pod potrubí, stoky a drobné objekty zřízení</t>
  </si>
  <si>
    <t>"`Množství určené pomocí aplikace Výměry."_x000d_
 "`D1.1_02-04_KOO_PODROBNA_4.pdf"_x000d_
 "`bet. podkladní vrstva tl. 100 mm"_x000d_
 "`(( 1,500 * 4 ) * 0,100 ) *(1,000+1,000+1,000+1,000)"_x000d_
 2.4 = 2,400 [A]</t>
  </si>
  <si>
    <t>452351112</t>
  </si>
  <si>
    <t>Bednění podkladních a zajišťovacích konstrukcí v otevřeném výkopu desek nebo sedlových loží pod potrubí, stoky a drobné objekty odstranění</t>
  </si>
  <si>
    <t>59224010</t>
  </si>
  <si>
    <t>prstenec šachtový vyrovnávací betonový 625x100x40mm</t>
  </si>
  <si>
    <t>59224013</t>
  </si>
  <si>
    <t>prstenec šachtový vyrovnávací betonový 625x100x100mm</t>
  </si>
  <si>
    <t>Trubní vedení</t>
  </si>
  <si>
    <t>28611109</t>
  </si>
  <si>
    <t>trubka kanalizační PVC-U plnostěnná jednovrstvá s rázovou odolností DN 315x6000mm SN12</t>
  </si>
  <si>
    <t>28612253</t>
  </si>
  <si>
    <t>vložka šachtová kanalizační DN 315</t>
  </si>
  <si>
    <t>28651221</t>
  </si>
  <si>
    <t>odbočka kanalizační PVC-U plnostěnná DN 315/160/45°</t>
  </si>
  <si>
    <t>28651246</t>
  </si>
  <si>
    <t>zátka kanalizační PVC-U plnostěnná DN 300</t>
  </si>
  <si>
    <t>55241017</t>
  </si>
  <si>
    <t>poklop šachtový litinový kruhový DN 600 bez ventilace tř D400 pro běžný provoz</t>
  </si>
  <si>
    <t>59224160</t>
  </si>
  <si>
    <t>skruž betonová kanalizační se stupadly 100x25x12cm</t>
  </si>
  <si>
    <t>59224161</t>
  </si>
  <si>
    <t>skruž betonová kanalizační se stupadly 100x50x12cm</t>
  </si>
  <si>
    <t>59224312</t>
  </si>
  <si>
    <t>konus betonové šachty DN 1000 kanalizační 100x62,5x58cm tl stěny 12 stupadla poplastovaná</t>
  </si>
  <si>
    <t>59224338</t>
  </si>
  <si>
    <t>dno betonové šachty DN 1000 kanalizační výšky 80cm</t>
  </si>
  <si>
    <t>59224348</t>
  </si>
  <si>
    <t>těsnění elastomerové pro spojení šachetních dílů DN 1000</t>
  </si>
  <si>
    <t>871373123</t>
  </si>
  <si>
    <t>Montáž kanalizačního potrubí z tvrdého PVC-U hladkého plnostěnného tuhost SN 12 DN 315</t>
  </si>
  <si>
    <t>877370310</t>
  </si>
  <si>
    <t>Montáž tvarovek na kanalizačním plastovém potrubí z PP nebo PVC-U hladkého plnostěnného kolen, víček nebo hrdlových uzávěrů DN 300</t>
  </si>
  <si>
    <t>"`Množství určené pomocí aplikace Výměry."_x000d_
 "`D1.1_02-04_KOO_PODROBNA_4.pdf"_x000d_
 "`1x začátek úseku (ŠC45)"_x000d_
 "`1,000"_x000d_
 "`1x konec úseku (ŠC48)"_x000d_
 "`1,000"_x000d_
 2 = 2,000 [A]</t>
  </si>
  <si>
    <t>877370320</t>
  </si>
  <si>
    <t>Montáž tvarovek na kanalizačním plastovém potrubí z PP nebo PVC-U hladkého plnostěnného odboček DN 300</t>
  </si>
  <si>
    <t>"`Množství určené pomocí aplikace Výměry."_x000d_
 "`D1.1_02-04_KOO_PODROBNA_4.pdf"_x000d_
 "`přípojky tlakové.pdf"_x000d_
 "`1x KP pro č.p. ( č.p. 29, 53 a 104 )"_x000d_
 "`1,000"_x000d_
 1 = 1,000 [A]</t>
  </si>
  <si>
    <t>877370440</t>
  </si>
  <si>
    <t>Montáž tvarovek na kanalizačním plastovém potrubí z PP nebo PVC-U korugovaného nebo žebrovaného šachtových vložek DN 300</t>
  </si>
  <si>
    <t>"`Množství určené pomocí aplikace Výměry."_x000d_
 "`D1.1_02-04_KOO_PODROBNA_4.pdf"_x000d_
 "`ŠC45 - ŠC48"_x000d_
 "`2x vložka / RŠ"_x000d_
 "`(1,000+1,000+1,000+1,000) * 2,000"_x000d_
 8 = 8,000 [A]</t>
  </si>
  <si>
    <t>892372121</t>
  </si>
  <si>
    <t>Tlakové zkoušky vzduchem těsnícími vaky ucpávkovými DN 300</t>
  </si>
  <si>
    <t>ÚSEK</t>
  </si>
  <si>
    <t>"`Množství určené pomocí aplikace Výměry."_x000d_
 "`D1.1_02-04_KOO_PODROBNA_4.pdf"_x000d_
 "`úsek ŠC45 - ŠC46"_x000d_
 "`1,000"_x000d_
 "`úsek ŠC46 - ŠC47"_x000d_
 "`1,000"_x000d_
 "`úsek ŠC47 - ŠC48"_x000d_
 "`1,000"_x000d_
 3 = 3,000 [A]</t>
  </si>
  <si>
    <t>892381111</t>
  </si>
  <si>
    <t>Zkoušky kanalizačního potrubí vodou na potrubí DN 250, 300 nebo 350</t>
  </si>
  <si>
    <t>892383922</t>
  </si>
  <si>
    <t>Proplach kanalizačního potrubí při opravách jednoduchý (bez dezinfekce) DN od 250 do 350</t>
  </si>
  <si>
    <t>894410102</t>
  </si>
  <si>
    <t>Osazení betonových dílců šachet kanalizačních dno DN 1000, výšky 800 mm</t>
  </si>
  <si>
    <t>"`Množství určené pomocí aplikace Výměry."_x000d_
 "`D1.1_02-04_KOO_PODROBNA_4.pdf"_x000d_
 "`ŠC45 až ŠC48"_x000d_
 "`(1,000+1,000+1,000+1,000)"_x000d_
 4 = 4,000 [A]</t>
  </si>
  <si>
    <t>894410211</t>
  </si>
  <si>
    <t>Osazení betonových dílců šachet kanalizačních skruž rovná DN 1000, výšky 250 mm</t>
  </si>
  <si>
    <t>"`Množství určené pomocí aplikace Výměry."_x000d_
 "`D1.1_02-04_KOO_PODROBNA_4.pdf"_x000d_
 "`D1.1_03_PP-03-04.2_C.pdf"_x000d_
 "`1x ŠC48"_x000d_
 "`1,000"_x000d_
 1 = 1,000 [A]</t>
  </si>
  <si>
    <t>894410212</t>
  </si>
  <si>
    <t>Osazení betonových dílců šachet kanalizačních skruž rovná DN 1000, výšky 500 mm</t>
  </si>
  <si>
    <t>"`Množství určené pomocí aplikace Výměry."_x000d_
 "`D1.1_02-04_KOO_PODROBNA_4.pdf"_x000d_
 "`D1.1_03_PP-03-04.2_C.pdf"_x000d_
 "`1x ŠC45"_x000d_
 "`1,000"_x000d_
 "`1x ŠC46"_x000d_
 "`1,000"_x000d_
 "`1x ŠC47"_x000d_
 "`1,000"_x000d_
 "`1x ŠC48"_x000d_
 "`1,000"_x000d_
 4 = 4,000 [A]</t>
  </si>
  <si>
    <t>894410232</t>
  </si>
  <si>
    <t>Osazení betonových dílců šachet kanalizačních skruž přechodová (konus) DN 1000</t>
  </si>
  <si>
    <t>899104112</t>
  </si>
  <si>
    <t>Osazení poklopů litinových, ocelových nebo železobetonových včetně rámů pro třídu zatížení D400, E600</t>
  </si>
  <si>
    <t>899722114</t>
  </si>
  <si>
    <t>Krytí potrubí z plastů výstražnou fólií z PVC šířky přes 34 do 40 cm</t>
  </si>
  <si>
    <t>"`Množství určené pomocí aplikace Výměry."_x000d_
 "`D1.1_02-04_KOO_PODROBNA_4.pdf"_x000d_
 "`D1.1_04-03_VZ.pdf"_x000d_
 "`text : POZOR KANALIZACE"_x000d_
 "`(24,525+19,530+22,811)"_x000d_
 66.866 = 66,866 [A]</t>
  </si>
  <si>
    <t>998</t>
  </si>
  <si>
    <t>Přesun hmot</t>
  </si>
  <si>
    <t>998276101</t>
  </si>
  <si>
    <t>Přesun hmot pro trubní vedení hloubené z trub z plastických hmot nebo sklolaminátových pro vodovody, kanalizace, teplovody, produktovody v otevřeném výkopu dopr</t>
  </si>
  <si>
    <t>Přesun hmot pro trubní vedení hloubené z trub z plastických hmot nebo sklolaminátových pro vodovody, kanalizace, teplovody, produktovody v otevřeném výkopu dopravní vzdálenost do 15 m</t>
  </si>
  <si>
    <t>"`D1.1_02-04_KOO_PODROBNA_4.pdf"_x000d_
 "`křížení IS"_x000d_
 "`1x vodovod"_x000d_
 1 * 1.100 = 1,100 [A]</t>
  </si>
  <si>
    <t>132254203</t>
  </si>
  <si>
    <t>Hloubení zapažených rýh šířky přes 800 do 2 000 mm strojně s urovnáním dna do předepsaného profilu a spádu v hornině třídy těžitelnosti I skupiny 3 přes 50 do 1</t>
  </si>
  <si>
    <t>Hloubení zapažených rýh šířky přes 800 do 2 000 mm strojně s urovnáním dna do předepsaného profilu a spádu v hornině třídy těžitelnosti I skupiny 3 přes 50 do 100 m3</t>
  </si>
  <si>
    <t>"`Množství určené pomocí aplikace Výměry."_x000d_
 "`D1.1_02-04_KOO_PODROBNA_4.pdf"_x000d_
 "`D1.1_04-02_VZ.pdf"_x000d_
 "`rýha š. 1,10 m; průměrná hl. 2,00 m"_x000d_
 "`KP čp. 104"_x000d_
 "`(3,810+20,110) * 1,100 * 2,000"_x000d_
 "`Odpočet skladby komunikace SÚS"_x000d_
 "`- (3,810 * 1,100 * 0,520 )"_x000d_
 50.445 = 50,445 [A]</t>
  </si>
  <si>
    <t>"`D1.1_02-04_KOO_PODROBNA_4.pdf"_x000d_
 "`křížení IS"_x000d_
 "`1x vodovod"_x000d_
 ( 1.100 * 1.600 ) * 1.100 * 1 = 1,936 [A]</t>
  </si>
  <si>
    <t>151811131</t>
  </si>
  <si>
    <t>Zřízení pažicích boxů pro pažení a rozepření stěn rýh podzemního vedení hloubka výkopu do 4 m, šířka do 1,2 m</t>
  </si>
  <si>
    <t>"`Množství určené pomocí aplikace Výměry."_x000d_
 "`D1.1_02-04_KOO_PODROBNA_4.pdf"_x000d_
 "`D1.1_04-02_VZ.pdf"_x000d_
 "`KP čp. 104"_x000d_
 "`(3,810+20,110) * 2 * 2,000"_x000d_
 95.68 = 95,680 [A]</t>
  </si>
  <si>
    <t>151811231</t>
  </si>
  <si>
    <t>Odstranění pažicích boxů pro pažení a rozepření stěn rýh podzemního vedení hloubka výkopu do 4 m, šířka do 1,2 m</t>
  </si>
  <si>
    <t>"`100% zeminy z výkopu na recyklační skládku"_x000d_
 "`VV viz. 132254203"_x000d_
 50.445 = 50,445 [A]</t>
  </si>
  <si>
    <t>"`100% zeminy z výkopu na recyklační skládku"_x000d_
 "`směrná orientační hmotnost zeminy 2000 kg/m3"_x000d_
 "`VV viz. 132254203"_x000d_
 50.445 * 2000.00 * 0.001 = 100,890 [A]</t>
  </si>
  <si>
    <t>"`Množství určené pomocí aplikace Výměry."_x000d_
 "`D1.1_02-04_KOO_PODROBNA_4.pdf"_x000d_
 "`D1.1_04-02_VZ.pdf"_x000d_
 "`zásyp zhutnitelným, nesesedavým materiálem (ŠD fr. 0-63)"_x000d_
 "`KP čp. 104"_x000d_
 "`(3,810+20,110) * 1,100 * 2,000"_x000d_
 "`Odpočet ŠTP podsypu tl. 100 mm"_x000d_
 "`- (3,810+20,110) * 1,100 * 0,100"_x000d_
 "`Odpočet ŠTP obsypu tl. 350 mm"_x000d_
 "`- (3,810+20,110) * 1,100 * 0,350"_x000d_
 "`Odpočet skladby komunikace SÚS"_x000d_
 "`- (3,810 * 1,100 * 0,520 )"_x000d_
 38.605 = 38,605 [A]</t>
  </si>
  <si>
    <t>"`Množství určené pomocí aplikace Výměry."_x000d_
 "`D1.1_02-04_KOO_PODROBNA_4.pdf"_x000d_
 "`D1.1_04-02_VZ.pdf"_x000d_
 "`min. 0,30 m nad vrchol potrubí"_x000d_
 "`KP čp. 104"_x000d_
 "`(3,810+20,110) * 1,100 * 0,350"_x000d_
 9.209 = 9,209 [A]</t>
  </si>
  <si>
    <t>"`Množství určené pomocí aplikace Výměry."_x000d_
 "`D1.1_02-04_KOO_PODROBNA_4.pdf"_x000d_
 "`D1.1_04-02_VZ.pdf"_x000d_
 "`šířka rýhy 1,10 m; tl. 100 mm"_x000d_
 "`KP čp. 104"_x000d_
 "`(3,810+20,110) * 1,100 * 0,100"_x000d_
 2.631 = 2,631 [A]</t>
  </si>
  <si>
    <t>452313131</t>
  </si>
  <si>
    <t>Podkladní a zajišťovací konstrukce z betonu prostého v otevřeném výkopu bez zvýšených nároků na prostředí bloky pro potrubí z betonu tř. C 12/15</t>
  </si>
  <si>
    <t>"`Množství určené pomocí aplikace Výměry."_x000d_
 "`D1.1_02-04_KOO_PODROBNA_4.pdf"_x000d_
 "`přípojky tlakové.pdf"_x000d_
 "`KP čp. 104"_x000d_
 "`lom trasy (45°)"_x000d_
 "`1x blok 200x200x200 mm"_x000d_
 "`( 0,200 * 0,200 * 0,200 ) *1,000"_x000d_
 0.008 = 0,008 [A]</t>
  </si>
  <si>
    <t>452353111</t>
  </si>
  <si>
    <t>Bednění podkladních a zajišťovacích konstrukcí v otevřeném výkopu bloků pro potrubí zřízení</t>
  </si>
  <si>
    <t>"`Množství určené pomocí aplikace Výměry."_x000d_
 "`D1.1_02-04_KOO_PODROBNA_4.pdf"_x000d_
 "`přípojky tlakové.pdf"_x000d_
 "`KP čp. 104"_x000d_
 "`lom trasy (45°)"_x000d_
 "`blok 200x200x200 mm"_x000d_
 "`(( 0,200 * 4 ) * 0,200 ) *1,000"_x000d_
 0.16 = 0,160 [A]</t>
  </si>
  <si>
    <t>452353112</t>
  </si>
  <si>
    <t>Bednění podkladních a zajišťovacích konstrukcí v otevřeném výkopu bloků pro potrubí odstranění</t>
  </si>
  <si>
    <t>28611106</t>
  </si>
  <si>
    <t>trubka kanalizační PVC-U plnostěnná jednovrstvá s rázovou odolností DN 160x6000mm SN12</t>
  </si>
  <si>
    <t>28613423</t>
  </si>
  <si>
    <t>potrubí kanalizační jednovrstvé PE100 RC SDR11 50x4,6mm (typ 1 dle PAS 1075)</t>
  </si>
  <si>
    <t>28614945</t>
  </si>
  <si>
    <t>elektrokoleno 45° PE 100 PN16 D 50mm</t>
  </si>
  <si>
    <t>28615022</t>
  </si>
  <si>
    <t>elektrozáslepka SDR11 PE 100 PN16 D 50mm</t>
  </si>
  <si>
    <t>28651202</t>
  </si>
  <si>
    <t>koleno kanalizační PVC-U plnostěnné 160x45°</t>
  </si>
  <si>
    <t>871215201</t>
  </si>
  <si>
    <t>Montáž kanalizačního potrubí z polyetylenu PE100 RC svařovaných elektrotvarovkou v otevřeném výkopu ve sklonu do 20 % SDR 11/PN16 d 50 x 4,6 mm</t>
  </si>
  <si>
    <t>"`Množství určené pomocí aplikace Výměry."_x000d_
 "`D1.1_02-04_KOO_PODROBNA_4.pdf"_x000d_
 "`KP čp. 104"_x000d_
 "`20,110"_x000d_
 20.11 = 20,110 [A]</t>
  </si>
  <si>
    <t>871313123</t>
  </si>
  <si>
    <t>Montáž kanalizačního potrubí z tvrdého PVC-U hladkého plnostěnného tuhost SN 12 DN 160</t>
  </si>
  <si>
    <t>"`Množství určené pomocí aplikace Výměry."_x000d_
 "`D1.1_02-04_KOO_PODROBNA_4.pdf"_x000d_
 "`KP čp. 104"_x000d_
 "`3,810"_x000d_
 3.81 = 3,810 [A]</t>
  </si>
  <si>
    <t>877185210</t>
  </si>
  <si>
    <t>Montáž tvarovek na kanalizačním plastovém potrubí z PE elektrotvarovek SDR 11/PN16 kolen 45° d 50</t>
  </si>
  <si>
    <t>"`Množství určené pomocí aplikace Výměry."_x000d_
 "`D1.1_02-04_KOO_PODROBNA_4.pdf"_x000d_
 "`přípojky tlakové.pdf"_x000d_
 "`KP čp. 104"_x000d_
 "`lom trasy"_x000d_
 "`1,000"_x000d_
 1 = 1,000 [A]</t>
  </si>
  <si>
    <t>877185218</t>
  </si>
  <si>
    <t>Montáž tvarovek na kanalizačním plastovém potrubí z PE elektrotvarovek SDR 11/PN16 záslepek d 50</t>
  </si>
  <si>
    <t>"`D1.1_02-04_KOO_PODROBNA_4.pdf"_x000d_
 "`přípojky tlakové.pdf"_x000d_
 "`KP čp. 104"_x000d_
 1.000 = 1,000 [A]</t>
  </si>
  <si>
    <t>877310310</t>
  </si>
  <si>
    <t>Montáž tvarovek na kanalizačním plastovém potrubí z PP nebo PVC-U hladkého plnostěnného kolen, víček nebo hrdlových uzávěrů DN 150</t>
  </si>
  <si>
    <t>"`D1.1_02-04_KOO_PODROBNA_4.pdf"_x000d_
 "`K-45°"_x000d_
 "`KP čp. 104"_x000d_
 1.000 = 1,000 [A]</t>
  </si>
  <si>
    <t>892233922</t>
  </si>
  <si>
    <t>Proplach vodovodního potrubí při opravách jednoduchý (bez dezinfekce) DN od 40 do 70</t>
  </si>
  <si>
    <t>"`Množství určené pomocí aplikace Výměry."_x000d_
 "`D1.1_02-04_KOO_PODROBNA_4.pdf"_x000d_
 "`přípojky tlakové.pdf"_x000d_
 "`KP čp. 104"_x000d_
 "`20,110"_x000d_
 20.11 = 20,110 [A]</t>
  </si>
  <si>
    <t>892241111</t>
  </si>
  <si>
    <t>Tlakové zkoušky vodou na potrubí DN do 80</t>
  </si>
  <si>
    <t>892351111</t>
  </si>
  <si>
    <t>Zkouška vodou potrubí DN 150 nebo 200</t>
  </si>
  <si>
    <t>"`Množství určené pomocí aplikace Výměry."_x000d_
 "`D1.1_02-04_KOO_PODROBNA_4.pdf"_x000d_
 "`přípojky gravitační"_x000d_
 "`DN 150"_x000d_
 "`KP čp. 104"_x000d_
 "`3,810"_x000d_
 3.81 = 3,810 [A]</t>
  </si>
  <si>
    <t>892353922</t>
  </si>
  <si>
    <t>Proplach vodovodního potrubí při opravách jednoduchý (bez dezinfekce) DN od 150 do 200</t>
  </si>
  <si>
    <t>892372111</t>
  </si>
  <si>
    <t>Tlakové zkoušky vodou zabezpečení konců potrubí při tlakových zkouškách DN do 300</t>
  </si>
  <si>
    <t>894812001</t>
  </si>
  <si>
    <t>Revizní a čistící šachta z polypropylenu PP pro hladké trouby DN 400 šachtové dno (DN šachty / DN trubního vedení) DN 400/150 přímý tok</t>
  </si>
  <si>
    <t>"`Množství určené pomocí aplikace Výměry."_x000d_
 "`D1.1_02-04_KOO_PODROBNA_4.pdf"_x000d_
 "`přípojky tlakové.pdf"_x000d_
 "`1x čp. 104"_x000d_
 "`1,000"_x000d_
 1 = 1,000 [A]</t>
  </si>
  <si>
    <t>894812033</t>
  </si>
  <si>
    <t>Revizní a čistící šachta z polypropylenu PP pro hladké trouby DN 400 roura šachtová korugovaná bez hrdla, světlé hloubky 2000 mm</t>
  </si>
  <si>
    <t>894812041</t>
  </si>
  <si>
    <t>Revizní a čistící šachta z polypropylenu PP pro hladké trouby DN 400 roura šachtová korugovaná Příplatek k cenám 2031 - 2035 za uříznutí šachtové roury</t>
  </si>
  <si>
    <t>894812063</t>
  </si>
  <si>
    <t>Revizní a čistící šachta z polypropylenu PP pro hladké trouby DN 400 poklop litinový (pro třídu zatížení) plný do teleskopické trubky (D400)</t>
  </si>
  <si>
    <t>899721111</t>
  </si>
  <si>
    <t>Signalizační vodič na potrubí DN do 150 mm</t>
  </si>
  <si>
    <t>"`Množství určené pomocí aplikace Výměry."_x000d_
 "`D1.1_04-02_VZ.pdf"_x000d_
 "`KP čp. 104"_x000d_
 "`(3,810+20,110)"_x000d_
 23.92 = 23,920 [A]</t>
  </si>
  <si>
    <t>899722112</t>
  </si>
  <si>
    <t>Krytí potrubí z plastů výstražnou fólií z PVC šířky přes 20 do 25 cm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</si>
</sst>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9">
    <font>
      <sz val="11"/>
      <name val="Calibri"/>
      <family val="2"/>
      <scheme val="minor"/>
    </font>
    <font>
      <sz val="11"/>
      <color rgb="FFD9D9D9"/>
      <name val="Calibri"/>
      <scheme val="minor"/>
    </font>
    <font>
      <b/>
      <sz val="10"/>
      <color rgb="FF000000"/>
      <name val="Arial"/>
    </font>
    <font>
      <b/>
      <sz val="16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9">
    <xf numFmtId="0" fontId="0" fillId="0" borderId="0"/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2" fillId="0" borderId="0">
      <alignment horizontal="left" vertical="center" wrapText="1"/>
    </xf>
    <xf numFmtId="0" fontId="8" fillId="0" borderId="0">
      <alignment horizontal="left" vertical="center" wrapText="1"/>
    </xf>
  </cellStyleXfs>
  <cellXfs count="51">
    <xf numFmtId="0" fontId="0" fillId="0" borderId="0" xfId="0"/>
    <xf numFmtId="0" fontId="1" fillId="2" borderId="0" xfId="0" applyFont="1" applyFill="1"/>
    <xf numFmtId="0" fontId="2" fillId="2" borderId="0" xfId="1" applyFill="1">
      <alignment horizontal="righ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2" fillId="2" borderId="0" xfId="3" applyFill="1">
      <alignment horizontal="right" vertical="center" wrapText="1"/>
    </xf>
    <xf numFmtId="165" fontId="2" fillId="2" borderId="0" xfId="3" applyNumberFormat="1" applyFill="1">
      <alignment horizontal="right" vertical="center" wrapText="1"/>
    </xf>
    <xf numFmtId="0" fontId="4" fillId="3" borderId="1" xfId="4" applyFill="1" applyBorder="1">
      <alignment horizontal="center" vertical="center" wrapText="1"/>
    </xf>
    <xf numFmtId="0" fontId="2" fillId="0" borderId="1" xfId="1" applyBorder="1">
      <alignment horizontal="right" vertical="center" wrapText="1"/>
    </xf>
    <xf numFmtId="165" fontId="2" fillId="0" borderId="1" xfId="1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5" fillId="2" borderId="5" xfId="5" applyFill="1" applyBorder="1">
      <alignment horizontal="left" vertical="center" wrapText="1"/>
    </xf>
    <xf numFmtId="0" fontId="5" fillId="2" borderId="0" xfId="5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5" fillId="2" borderId="0" xfId="5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4" fillId="3" borderId="8" xfId="4" applyFill="1" applyBorder="1">
      <alignment horizontal="center" vertical="center" wrapText="1"/>
    </xf>
    <xf numFmtId="0" fontId="4" fillId="3" borderId="9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4" fillId="3" borderId="11" xfId="4" applyFill="1" applyBorder="1">
      <alignment horizontal="center" vertical="center" wrapText="1"/>
    </xf>
    <xf numFmtId="0" fontId="4" fillId="3" borderId="12" xfId="4" applyFill="1" applyBorder="1">
      <alignment horizontal="center" vertical="center" wrapText="1"/>
    </xf>
    <xf numFmtId="0" fontId="6" fillId="2" borderId="7" xfId="0" applyFont="1" applyFill="1" applyBorder="1"/>
    <xf numFmtId="0" fontId="6" fillId="2" borderId="13" xfId="0" applyFont="1" applyFill="1" applyBorder="1"/>
    <xf numFmtId="0" fontId="6" fillId="2" borderId="7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6" xfId="0" applyBorder="1"/>
    <xf numFmtId="0" fontId="7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wrapText="1"/>
    </xf>
  </cellXfs>
  <cellStyles count="9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StavbaRozpocetHeaderStyle" xfId="5"/>
    <cellStyle name="NadpisStrukturyStyle" xfId="6"/>
    <cellStyle name="StavebniDilStyle" xfId="7"/>
    <cellStyle name="PolDoplnInfoStyle" xf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tyles" Target="styles.xml" /><Relationship Id="rId10" Type="http://schemas.openxmlformats.org/officeDocument/2006/relationships/theme" Target="theme/theme1.xml" /><Relationship Id="rId11" Type="http://schemas.openxmlformats.org/officeDocument/2006/relationships/calcChain" Target="calcChain.xml" /><Relationship Id="rId1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32.42578" customWidth="1"/>
    <col min="2" max="2" width="32.42578" customWidth="1"/>
    <col min="3" max="3" width="19.42578" customWidth="1"/>
    <col min="4" max="4" width="19.42578" customWidth="1"/>
    <col min="5" max="5" width="19.42578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SUM(C10:C16)</f>
        <v>0</v>
      </c>
      <c r="D6" s="3"/>
      <c r="E6" s="3"/>
    </row>
    <row r="7">
      <c r="A7" s="3"/>
      <c r="B7" s="5" t="s">
        <v>5</v>
      </c>
      <c r="C7" s="6">
        <f>SUM(E10:E16)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001'!I3</f>
        <v>0</v>
      </c>
      <c r="D11" s="9">
        <f>SUMIFS('SO 001'!O:O,'SO 001'!A:A,"P")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101'!I3</f>
        <v>0</v>
      </c>
      <c r="D12" s="9">
        <f>SUMIFS('SO 101'!O:O,'SO 101'!A:A,"P")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 301'!I3</f>
        <v>0</v>
      </c>
      <c r="D13" s="9">
        <f>SUMIFS('SO 301'!O:O,'SO 301'!A:A,"P")</f>
        <v>0</v>
      </c>
      <c r="E13" s="9">
        <f>C13+D13</f>
        <v>0</v>
      </c>
    </row>
    <row r="14">
      <c r="A14" s="8" t="s">
        <v>19</v>
      </c>
      <c r="B14" s="8" t="s">
        <v>20</v>
      </c>
      <c r="C14" s="9">
        <f>'SO 401'!I3</f>
        <v>0</v>
      </c>
      <c r="D14" s="9">
        <f>SUMIFS('SO 401'!O:O,'SO 401'!A:A,"P")</f>
        <v>0</v>
      </c>
      <c r="E14" s="9">
        <f>C14+D14</f>
        <v>0</v>
      </c>
    </row>
    <row r="15" ht="51">
      <c r="A15" s="8" t="s">
        <v>21</v>
      </c>
      <c r="B15" s="8" t="s">
        <v>22</v>
      </c>
      <c r="C15" s="9">
        <f>'SO 501.1'!I3</f>
        <v>0</v>
      </c>
      <c r="D15" s="9">
        <f>SUMIFS('SO 501.1'!O:O,'SO 501.1'!A:A,"P")</f>
        <v>0</v>
      </c>
      <c r="E15" s="9">
        <f>C15+D15</f>
        <v>0</v>
      </c>
    </row>
    <row r="16" ht="51">
      <c r="A16" s="8" t="s">
        <v>23</v>
      </c>
      <c r="B16" s="8" t="s">
        <v>24</v>
      </c>
      <c r="C16" s="9">
        <f>'SO 501.2'!I3</f>
        <v>0</v>
      </c>
      <c r="D16" s="9">
        <f>SUMIFS('SO 501.2'!O:O,'SO 501.2'!A:A,"P")</f>
        <v>0</v>
      </c>
      <c r="E16" s="9">
        <f>C16+D16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11</v>
      </c>
      <c r="I3" s="23">
        <f>SUMIFS(I8:I43,A8:A43,"SD")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</v>
      </c>
      <c r="D8" s="32"/>
      <c r="E8" s="29" t="s">
        <v>45</v>
      </c>
      <c r="F8" s="32"/>
      <c r="G8" s="32"/>
      <c r="H8" s="32"/>
      <c r="I8" s="33">
        <f>SUMIFS(I9:I43,A9:A43,"P")</f>
        <v>0</v>
      </c>
      <c r="J8" s="34"/>
    </row>
    <row r="9">
      <c r="A9" s="35" t="s">
        <v>46</v>
      </c>
      <c r="B9" s="35">
        <v>1</v>
      </c>
      <c r="C9" s="36" t="s">
        <v>47</v>
      </c>
      <c r="D9" s="35" t="s">
        <v>48</v>
      </c>
      <c r="E9" s="37" t="s">
        <v>49</v>
      </c>
      <c r="F9" s="38" t="s">
        <v>50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51</v>
      </c>
      <c r="B10" s="42"/>
      <c r="C10" s="43"/>
      <c r="D10" s="43"/>
      <c r="E10" s="44" t="s">
        <v>48</v>
      </c>
      <c r="F10" s="43"/>
      <c r="G10" s="43"/>
      <c r="H10" s="43"/>
      <c r="I10" s="43"/>
      <c r="J10" s="45"/>
    </row>
    <row r="11">
      <c r="A11" s="35" t="s">
        <v>52</v>
      </c>
      <c r="B11" s="42"/>
      <c r="C11" s="43"/>
      <c r="D11" s="43"/>
      <c r="E11" s="46" t="s">
        <v>53</v>
      </c>
      <c r="F11" s="43"/>
      <c r="G11" s="43"/>
      <c r="H11" s="43"/>
      <c r="I11" s="43"/>
      <c r="J11" s="45"/>
    </row>
    <row r="12" ht="60">
      <c r="A12" s="35" t="s">
        <v>54</v>
      </c>
      <c r="B12" s="42"/>
      <c r="C12" s="43"/>
      <c r="D12" s="43"/>
      <c r="E12" s="37" t="s">
        <v>55</v>
      </c>
      <c r="F12" s="43"/>
      <c r="G12" s="43"/>
      <c r="H12" s="43"/>
      <c r="I12" s="43"/>
      <c r="J12" s="45"/>
    </row>
    <row r="13">
      <c r="A13" s="35" t="s">
        <v>46</v>
      </c>
      <c r="B13" s="35">
        <v>2</v>
      </c>
      <c r="C13" s="36" t="s">
        <v>47</v>
      </c>
      <c r="D13" s="35" t="s">
        <v>56</v>
      </c>
      <c r="E13" s="37" t="s">
        <v>49</v>
      </c>
      <c r="F13" s="38" t="s">
        <v>50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60">
      <c r="A14" s="35" t="s">
        <v>51</v>
      </c>
      <c r="B14" s="42"/>
      <c r="C14" s="43"/>
      <c r="D14" s="43"/>
      <c r="E14" s="37" t="s">
        <v>57</v>
      </c>
      <c r="F14" s="43"/>
      <c r="G14" s="43"/>
      <c r="H14" s="43"/>
      <c r="I14" s="43"/>
      <c r="J14" s="45"/>
    </row>
    <row r="15">
      <c r="A15" s="35" t="s">
        <v>52</v>
      </c>
      <c r="B15" s="42"/>
      <c r="C15" s="43"/>
      <c r="D15" s="43"/>
      <c r="E15" s="46" t="s">
        <v>53</v>
      </c>
      <c r="F15" s="43"/>
      <c r="G15" s="43"/>
      <c r="H15" s="43"/>
      <c r="I15" s="43"/>
      <c r="J15" s="45"/>
    </row>
    <row r="16" ht="60">
      <c r="A16" s="35" t="s">
        <v>54</v>
      </c>
      <c r="B16" s="42"/>
      <c r="C16" s="43"/>
      <c r="D16" s="43"/>
      <c r="E16" s="37" t="s">
        <v>55</v>
      </c>
      <c r="F16" s="43"/>
      <c r="G16" s="43"/>
      <c r="H16" s="43"/>
      <c r="I16" s="43"/>
      <c r="J16" s="45"/>
    </row>
    <row r="17">
      <c r="A17" s="35" t="s">
        <v>46</v>
      </c>
      <c r="B17" s="35">
        <v>3</v>
      </c>
      <c r="C17" s="36" t="s">
        <v>47</v>
      </c>
      <c r="D17" s="35" t="s">
        <v>58</v>
      </c>
      <c r="E17" s="37" t="s">
        <v>49</v>
      </c>
      <c r="F17" s="38" t="s">
        <v>50</v>
      </c>
      <c r="G17" s="39">
        <v>1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30">
      <c r="A18" s="35" t="s">
        <v>51</v>
      </c>
      <c r="B18" s="42"/>
      <c r="C18" s="43"/>
      <c r="D18" s="43"/>
      <c r="E18" s="37" t="s">
        <v>59</v>
      </c>
      <c r="F18" s="43"/>
      <c r="G18" s="43"/>
      <c r="H18" s="43"/>
      <c r="I18" s="43"/>
      <c r="J18" s="45"/>
    </row>
    <row r="19">
      <c r="A19" s="35" t="s">
        <v>52</v>
      </c>
      <c r="B19" s="42"/>
      <c r="C19" s="43"/>
      <c r="D19" s="43"/>
      <c r="E19" s="46" t="s">
        <v>53</v>
      </c>
      <c r="F19" s="43"/>
      <c r="G19" s="43"/>
      <c r="H19" s="43"/>
      <c r="I19" s="43"/>
      <c r="J19" s="45"/>
    </row>
    <row r="20" ht="60">
      <c r="A20" s="35" t="s">
        <v>54</v>
      </c>
      <c r="B20" s="42"/>
      <c r="C20" s="43"/>
      <c r="D20" s="43"/>
      <c r="E20" s="37" t="s">
        <v>55</v>
      </c>
      <c r="F20" s="43"/>
      <c r="G20" s="43"/>
      <c r="H20" s="43"/>
      <c r="I20" s="43"/>
      <c r="J20" s="45"/>
    </row>
    <row r="21">
      <c r="A21" s="35" t="s">
        <v>46</v>
      </c>
      <c r="B21" s="35">
        <v>5</v>
      </c>
      <c r="C21" s="36" t="s">
        <v>60</v>
      </c>
      <c r="D21" s="35" t="s">
        <v>48</v>
      </c>
      <c r="E21" s="37" t="s">
        <v>61</v>
      </c>
      <c r="F21" s="38" t="s">
        <v>50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30">
      <c r="A22" s="35" t="s">
        <v>51</v>
      </c>
      <c r="B22" s="42"/>
      <c r="C22" s="43"/>
      <c r="D22" s="43"/>
      <c r="E22" s="37" t="s">
        <v>62</v>
      </c>
      <c r="F22" s="43"/>
      <c r="G22" s="43"/>
      <c r="H22" s="43"/>
      <c r="I22" s="43"/>
      <c r="J22" s="45"/>
    </row>
    <row r="23">
      <c r="A23" s="35" t="s">
        <v>52</v>
      </c>
      <c r="B23" s="42"/>
      <c r="C23" s="43"/>
      <c r="D23" s="43"/>
      <c r="E23" s="46" t="s">
        <v>53</v>
      </c>
      <c r="F23" s="43"/>
      <c r="G23" s="43"/>
      <c r="H23" s="43"/>
      <c r="I23" s="43"/>
      <c r="J23" s="45"/>
    </row>
    <row r="24" ht="105">
      <c r="A24" s="35" t="s">
        <v>54</v>
      </c>
      <c r="B24" s="42"/>
      <c r="C24" s="43"/>
      <c r="D24" s="43"/>
      <c r="E24" s="37" t="s">
        <v>63</v>
      </c>
      <c r="F24" s="43"/>
      <c r="G24" s="43"/>
      <c r="H24" s="43"/>
      <c r="I24" s="43"/>
      <c r="J24" s="45"/>
    </row>
    <row r="25">
      <c r="A25" s="35" t="s">
        <v>46</v>
      </c>
      <c r="B25" s="35">
        <v>4</v>
      </c>
      <c r="C25" s="36" t="s">
        <v>64</v>
      </c>
      <c r="D25" s="35" t="s">
        <v>48</v>
      </c>
      <c r="E25" s="37" t="s">
        <v>65</v>
      </c>
      <c r="F25" s="38" t="s">
        <v>50</v>
      </c>
      <c r="G25" s="39">
        <v>1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51</v>
      </c>
      <c r="B26" s="42"/>
      <c r="C26" s="43"/>
      <c r="D26" s="43"/>
      <c r="E26" s="44" t="s">
        <v>48</v>
      </c>
      <c r="F26" s="43"/>
      <c r="G26" s="43"/>
      <c r="H26" s="43"/>
      <c r="I26" s="43"/>
      <c r="J26" s="45"/>
    </row>
    <row r="27">
      <c r="A27" s="35" t="s">
        <v>52</v>
      </c>
      <c r="B27" s="42"/>
      <c r="C27" s="43"/>
      <c r="D27" s="43"/>
      <c r="E27" s="46" t="s">
        <v>53</v>
      </c>
      <c r="F27" s="43"/>
      <c r="G27" s="43"/>
      <c r="H27" s="43"/>
      <c r="I27" s="43"/>
      <c r="J27" s="45"/>
    </row>
    <row r="28" ht="60">
      <c r="A28" s="35" t="s">
        <v>54</v>
      </c>
      <c r="B28" s="42"/>
      <c r="C28" s="43"/>
      <c r="D28" s="43"/>
      <c r="E28" s="37" t="s">
        <v>66</v>
      </c>
      <c r="F28" s="43"/>
      <c r="G28" s="43"/>
      <c r="H28" s="43"/>
      <c r="I28" s="43"/>
      <c r="J28" s="45"/>
    </row>
    <row r="29">
      <c r="A29" s="35" t="s">
        <v>46</v>
      </c>
      <c r="B29" s="35">
        <v>6</v>
      </c>
      <c r="C29" s="36" t="s">
        <v>67</v>
      </c>
      <c r="D29" s="35" t="s">
        <v>48</v>
      </c>
      <c r="E29" s="37" t="s">
        <v>68</v>
      </c>
      <c r="F29" s="38" t="s">
        <v>50</v>
      </c>
      <c r="G29" s="39">
        <v>1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>
      <c r="A30" s="35" t="s">
        <v>51</v>
      </c>
      <c r="B30" s="42"/>
      <c r="C30" s="43"/>
      <c r="D30" s="43"/>
      <c r="E30" s="44" t="s">
        <v>48</v>
      </c>
      <c r="F30" s="43"/>
      <c r="G30" s="43"/>
      <c r="H30" s="43"/>
      <c r="I30" s="43"/>
      <c r="J30" s="45"/>
    </row>
    <row r="31">
      <c r="A31" s="35" t="s">
        <v>52</v>
      </c>
      <c r="B31" s="42"/>
      <c r="C31" s="43"/>
      <c r="D31" s="43"/>
      <c r="E31" s="46" t="s">
        <v>53</v>
      </c>
      <c r="F31" s="43"/>
      <c r="G31" s="43"/>
      <c r="H31" s="43"/>
      <c r="I31" s="43"/>
      <c r="J31" s="45"/>
    </row>
    <row r="32" ht="60">
      <c r="A32" s="35" t="s">
        <v>54</v>
      </c>
      <c r="B32" s="42"/>
      <c r="C32" s="43"/>
      <c r="D32" s="43"/>
      <c r="E32" s="37" t="s">
        <v>66</v>
      </c>
      <c r="F32" s="43"/>
      <c r="G32" s="43"/>
      <c r="H32" s="43"/>
      <c r="I32" s="43"/>
      <c r="J32" s="45"/>
    </row>
    <row r="33">
      <c r="A33" s="35" t="s">
        <v>46</v>
      </c>
      <c r="B33" s="35">
        <v>8</v>
      </c>
      <c r="C33" s="36" t="s">
        <v>69</v>
      </c>
      <c r="D33" s="35" t="s">
        <v>48</v>
      </c>
      <c r="E33" s="37" t="s">
        <v>70</v>
      </c>
      <c r="F33" s="38" t="s">
        <v>71</v>
      </c>
      <c r="G33" s="39">
        <v>1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>
      <c r="A34" s="35" t="s">
        <v>51</v>
      </c>
      <c r="B34" s="42"/>
      <c r="C34" s="43"/>
      <c r="D34" s="43"/>
      <c r="E34" s="44" t="s">
        <v>48</v>
      </c>
      <c r="F34" s="43"/>
      <c r="G34" s="43"/>
      <c r="H34" s="43"/>
      <c r="I34" s="43"/>
      <c r="J34" s="45"/>
    </row>
    <row r="35">
      <c r="A35" s="35" t="s">
        <v>52</v>
      </c>
      <c r="B35" s="42"/>
      <c r="C35" s="43"/>
      <c r="D35" s="43"/>
      <c r="E35" s="46" t="s">
        <v>53</v>
      </c>
      <c r="F35" s="43"/>
      <c r="G35" s="43"/>
      <c r="H35" s="43"/>
      <c r="I35" s="43"/>
      <c r="J35" s="45"/>
    </row>
    <row r="36" ht="135">
      <c r="A36" s="35" t="s">
        <v>54</v>
      </c>
      <c r="B36" s="42"/>
      <c r="C36" s="43"/>
      <c r="D36" s="43"/>
      <c r="E36" s="37" t="s">
        <v>72</v>
      </c>
      <c r="F36" s="43"/>
      <c r="G36" s="43"/>
      <c r="H36" s="43"/>
      <c r="I36" s="43"/>
      <c r="J36" s="45"/>
    </row>
    <row r="37">
      <c r="A37" s="35" t="s">
        <v>46</v>
      </c>
      <c r="B37" s="35">
        <v>7</v>
      </c>
      <c r="C37" s="36" t="s">
        <v>73</v>
      </c>
      <c r="D37" s="35" t="s">
        <v>48</v>
      </c>
      <c r="E37" s="37" t="s">
        <v>74</v>
      </c>
      <c r="F37" s="38" t="s">
        <v>50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>
      <c r="A38" s="35" t="s">
        <v>51</v>
      </c>
      <c r="B38" s="42"/>
      <c r="C38" s="43"/>
      <c r="D38" s="43"/>
      <c r="E38" s="44" t="s">
        <v>48</v>
      </c>
      <c r="F38" s="43"/>
      <c r="G38" s="43"/>
      <c r="H38" s="43"/>
      <c r="I38" s="43"/>
      <c r="J38" s="45"/>
    </row>
    <row r="39">
      <c r="A39" s="35" t="s">
        <v>52</v>
      </c>
      <c r="B39" s="42"/>
      <c r="C39" s="43"/>
      <c r="D39" s="43"/>
      <c r="E39" s="46" t="s">
        <v>53</v>
      </c>
      <c r="F39" s="43"/>
      <c r="G39" s="43"/>
      <c r="H39" s="43"/>
      <c r="I39" s="43"/>
      <c r="J39" s="45"/>
    </row>
    <row r="40" ht="105">
      <c r="A40" s="35" t="s">
        <v>54</v>
      </c>
      <c r="B40" s="42"/>
      <c r="C40" s="43"/>
      <c r="D40" s="43"/>
      <c r="E40" s="37" t="s">
        <v>75</v>
      </c>
      <c r="F40" s="43"/>
      <c r="G40" s="43"/>
      <c r="H40" s="43"/>
      <c r="I40" s="43"/>
      <c r="J40" s="45"/>
    </row>
    <row r="41">
      <c r="A41" s="35" t="s">
        <v>46</v>
      </c>
      <c r="B41" s="35">
        <v>9</v>
      </c>
      <c r="C41" s="36" t="s">
        <v>76</v>
      </c>
      <c r="D41" s="35" t="s">
        <v>48</v>
      </c>
      <c r="E41" s="37" t="s">
        <v>77</v>
      </c>
      <c r="F41" s="38" t="s">
        <v>50</v>
      </c>
      <c r="G41" s="39">
        <v>1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51</v>
      </c>
      <c r="B42" s="42"/>
      <c r="C42" s="43"/>
      <c r="D42" s="43"/>
      <c r="E42" s="44" t="s">
        <v>48</v>
      </c>
      <c r="F42" s="43"/>
      <c r="G42" s="43"/>
      <c r="H42" s="43"/>
      <c r="I42" s="43"/>
      <c r="J42" s="45"/>
    </row>
    <row r="43" ht="60">
      <c r="A43" s="35" t="s">
        <v>54</v>
      </c>
      <c r="B43" s="47"/>
      <c r="C43" s="48"/>
      <c r="D43" s="48"/>
      <c r="E43" s="37" t="s">
        <v>66</v>
      </c>
      <c r="F43" s="48"/>
      <c r="G43" s="48"/>
      <c r="H43" s="48"/>
      <c r="I43" s="48"/>
      <c r="J43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13</v>
      </c>
      <c r="I3" s="23">
        <f>SUMIFS(I8:I96,A8:A96,"SD")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</v>
      </c>
      <c r="D8" s="32"/>
      <c r="E8" s="29" t="s">
        <v>45</v>
      </c>
      <c r="F8" s="32"/>
      <c r="G8" s="32"/>
      <c r="H8" s="32"/>
      <c r="I8" s="33">
        <f>SUMIFS(I9:I20,A9:A20,"P")</f>
        <v>0</v>
      </c>
      <c r="J8" s="34"/>
    </row>
    <row r="9">
      <c r="A9" s="35" t="s">
        <v>46</v>
      </c>
      <c r="B9" s="35">
        <v>20</v>
      </c>
      <c r="C9" s="36" t="s">
        <v>78</v>
      </c>
      <c r="D9" s="35" t="s">
        <v>48</v>
      </c>
      <c r="E9" s="37" t="s">
        <v>79</v>
      </c>
      <c r="F9" s="38" t="s">
        <v>80</v>
      </c>
      <c r="G9" s="39">
        <v>272.25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30">
      <c r="A10" s="35" t="s">
        <v>51</v>
      </c>
      <c r="B10" s="42"/>
      <c r="C10" s="43"/>
      <c r="D10" s="43"/>
      <c r="E10" s="37" t="s">
        <v>81</v>
      </c>
      <c r="F10" s="43"/>
      <c r="G10" s="43"/>
      <c r="H10" s="43"/>
      <c r="I10" s="43"/>
      <c r="J10" s="45"/>
    </row>
    <row r="11">
      <c r="A11" s="35" t="s">
        <v>52</v>
      </c>
      <c r="B11" s="42"/>
      <c r="C11" s="43"/>
      <c r="D11" s="43"/>
      <c r="E11" s="46" t="s">
        <v>82</v>
      </c>
      <c r="F11" s="43"/>
      <c r="G11" s="43"/>
      <c r="H11" s="43"/>
      <c r="I11" s="43"/>
      <c r="J11" s="45"/>
    </row>
    <row r="12" ht="75">
      <c r="A12" s="35" t="s">
        <v>54</v>
      </c>
      <c r="B12" s="42"/>
      <c r="C12" s="43"/>
      <c r="D12" s="43"/>
      <c r="E12" s="37" t="s">
        <v>83</v>
      </c>
      <c r="F12" s="43"/>
      <c r="G12" s="43"/>
      <c r="H12" s="43"/>
      <c r="I12" s="43"/>
      <c r="J12" s="45"/>
    </row>
    <row r="13">
      <c r="A13" s="35" t="s">
        <v>46</v>
      </c>
      <c r="B13" s="35">
        <v>22</v>
      </c>
      <c r="C13" s="36" t="s">
        <v>78</v>
      </c>
      <c r="D13" s="35" t="s">
        <v>58</v>
      </c>
      <c r="E13" s="37" t="s">
        <v>79</v>
      </c>
      <c r="F13" s="38" t="s">
        <v>80</v>
      </c>
      <c r="G13" s="39">
        <v>1184.249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51</v>
      </c>
      <c r="B14" s="42"/>
      <c r="C14" s="43"/>
      <c r="D14" s="43"/>
      <c r="E14" s="44"/>
      <c r="F14" s="43"/>
      <c r="G14" s="43"/>
      <c r="H14" s="43"/>
      <c r="I14" s="43"/>
      <c r="J14" s="45"/>
    </row>
    <row r="15" ht="105">
      <c r="A15" s="35" t="s">
        <v>52</v>
      </c>
      <c r="B15" s="42"/>
      <c r="C15" s="43"/>
      <c r="D15" s="43"/>
      <c r="E15" s="46" t="s">
        <v>84</v>
      </c>
      <c r="F15" s="43"/>
      <c r="G15" s="43"/>
      <c r="H15" s="43"/>
      <c r="I15" s="43"/>
      <c r="J15" s="45"/>
    </row>
    <row r="16" ht="75">
      <c r="A16" s="35" t="s">
        <v>54</v>
      </c>
      <c r="B16" s="42"/>
      <c r="C16" s="43"/>
      <c r="D16" s="43"/>
      <c r="E16" s="37" t="s">
        <v>83</v>
      </c>
      <c r="F16" s="43"/>
      <c r="G16" s="43"/>
      <c r="H16" s="43"/>
      <c r="I16" s="43"/>
      <c r="J16" s="45"/>
    </row>
    <row r="17">
      <c r="A17" s="35" t="s">
        <v>46</v>
      </c>
      <c r="B17" s="35">
        <v>17</v>
      </c>
      <c r="C17" s="36" t="s">
        <v>85</v>
      </c>
      <c r="D17" s="35" t="s">
        <v>48</v>
      </c>
      <c r="E17" s="37" t="s">
        <v>86</v>
      </c>
      <c r="F17" s="38" t="s">
        <v>80</v>
      </c>
      <c r="G17" s="39">
        <v>3.4550000000000001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30">
      <c r="A18" s="35" t="s">
        <v>51</v>
      </c>
      <c r="B18" s="42"/>
      <c r="C18" s="43"/>
      <c r="D18" s="43"/>
      <c r="E18" s="37" t="s">
        <v>87</v>
      </c>
      <c r="F18" s="43"/>
      <c r="G18" s="43"/>
      <c r="H18" s="43"/>
      <c r="I18" s="43"/>
      <c r="J18" s="45"/>
    </row>
    <row r="19">
      <c r="A19" s="35" t="s">
        <v>52</v>
      </c>
      <c r="B19" s="42"/>
      <c r="C19" s="43"/>
      <c r="D19" s="43"/>
      <c r="E19" s="46" t="s">
        <v>88</v>
      </c>
      <c r="F19" s="43"/>
      <c r="G19" s="43"/>
      <c r="H19" s="43"/>
      <c r="I19" s="43"/>
      <c r="J19" s="45"/>
    </row>
    <row r="20" ht="75">
      <c r="A20" s="35" t="s">
        <v>54</v>
      </c>
      <c r="B20" s="42"/>
      <c r="C20" s="43"/>
      <c r="D20" s="43"/>
      <c r="E20" s="37" t="s">
        <v>83</v>
      </c>
      <c r="F20" s="43"/>
      <c r="G20" s="43"/>
      <c r="H20" s="43"/>
      <c r="I20" s="43"/>
      <c r="J20" s="45"/>
    </row>
    <row r="21">
      <c r="A21" s="29" t="s">
        <v>43</v>
      </c>
      <c r="B21" s="30"/>
      <c r="C21" s="31" t="s">
        <v>56</v>
      </c>
      <c r="D21" s="32"/>
      <c r="E21" s="29" t="s">
        <v>89</v>
      </c>
      <c r="F21" s="32"/>
      <c r="G21" s="32"/>
      <c r="H21" s="32"/>
      <c r="I21" s="33">
        <f>SUMIFS(I22:I69,A22:A69,"P")</f>
        <v>0</v>
      </c>
      <c r="J21" s="34"/>
    </row>
    <row r="22">
      <c r="A22" s="35" t="s">
        <v>46</v>
      </c>
      <c r="B22" s="35">
        <v>11</v>
      </c>
      <c r="C22" s="36" t="s">
        <v>90</v>
      </c>
      <c r="D22" s="35" t="s">
        <v>48</v>
      </c>
      <c r="E22" s="37" t="s">
        <v>91</v>
      </c>
      <c r="F22" s="38" t="s">
        <v>92</v>
      </c>
      <c r="G22" s="39">
        <v>49.210000000000001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51</v>
      </c>
      <c r="B23" s="42"/>
      <c r="C23" s="43"/>
      <c r="D23" s="43"/>
      <c r="E23" s="37" t="s">
        <v>93</v>
      </c>
      <c r="F23" s="43"/>
      <c r="G23" s="43"/>
      <c r="H23" s="43"/>
      <c r="I23" s="43"/>
      <c r="J23" s="45"/>
    </row>
    <row r="24">
      <c r="A24" s="35" t="s">
        <v>52</v>
      </c>
      <c r="B24" s="42"/>
      <c r="C24" s="43"/>
      <c r="D24" s="43"/>
      <c r="E24" s="46" t="s">
        <v>94</v>
      </c>
      <c r="F24" s="43"/>
      <c r="G24" s="43"/>
      <c r="H24" s="43"/>
      <c r="I24" s="43"/>
      <c r="J24" s="45"/>
    </row>
    <row r="25" ht="90">
      <c r="A25" s="35" t="s">
        <v>54</v>
      </c>
      <c r="B25" s="42"/>
      <c r="C25" s="43"/>
      <c r="D25" s="43"/>
      <c r="E25" s="37" t="s">
        <v>95</v>
      </c>
      <c r="F25" s="43"/>
      <c r="G25" s="43"/>
      <c r="H25" s="43"/>
      <c r="I25" s="43"/>
      <c r="J25" s="45"/>
    </row>
    <row r="26">
      <c r="A26" s="35" t="s">
        <v>46</v>
      </c>
      <c r="B26" s="35">
        <v>2</v>
      </c>
      <c r="C26" s="36" t="s">
        <v>96</v>
      </c>
      <c r="D26" s="35" t="s">
        <v>48</v>
      </c>
      <c r="E26" s="37" t="s">
        <v>97</v>
      </c>
      <c r="F26" s="38" t="s">
        <v>92</v>
      </c>
      <c r="G26" s="39">
        <v>390.5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 ht="120">
      <c r="A27" s="35" t="s">
        <v>51</v>
      </c>
      <c r="B27" s="42"/>
      <c r="C27" s="43"/>
      <c r="D27" s="43"/>
      <c r="E27" s="37" t="s">
        <v>98</v>
      </c>
      <c r="F27" s="43"/>
      <c r="G27" s="43"/>
      <c r="H27" s="43"/>
      <c r="I27" s="43"/>
      <c r="J27" s="45"/>
    </row>
    <row r="28">
      <c r="A28" s="35" t="s">
        <v>52</v>
      </c>
      <c r="B28" s="42"/>
      <c r="C28" s="43"/>
      <c r="D28" s="43"/>
      <c r="E28" s="46" t="s">
        <v>99</v>
      </c>
      <c r="F28" s="43"/>
      <c r="G28" s="43"/>
      <c r="H28" s="43"/>
      <c r="I28" s="43"/>
      <c r="J28" s="45"/>
    </row>
    <row r="29" ht="60">
      <c r="A29" s="35" t="s">
        <v>54</v>
      </c>
      <c r="B29" s="42"/>
      <c r="C29" s="43"/>
      <c r="D29" s="43"/>
      <c r="E29" s="37" t="s">
        <v>100</v>
      </c>
      <c r="F29" s="43"/>
      <c r="G29" s="43"/>
      <c r="H29" s="43"/>
      <c r="I29" s="43"/>
      <c r="J29" s="45"/>
    </row>
    <row r="30">
      <c r="A30" s="35" t="s">
        <v>46</v>
      </c>
      <c r="B30" s="35">
        <v>10</v>
      </c>
      <c r="C30" s="36" t="s">
        <v>101</v>
      </c>
      <c r="D30" s="35" t="s">
        <v>48</v>
      </c>
      <c r="E30" s="37" t="s">
        <v>102</v>
      </c>
      <c r="F30" s="38" t="s">
        <v>103</v>
      </c>
      <c r="G30" s="39">
        <v>1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51</v>
      </c>
      <c r="B31" s="42"/>
      <c r="C31" s="43"/>
      <c r="D31" s="43"/>
      <c r="E31" s="37" t="s">
        <v>104</v>
      </c>
      <c r="F31" s="43"/>
      <c r="G31" s="43"/>
      <c r="H31" s="43"/>
      <c r="I31" s="43"/>
      <c r="J31" s="45"/>
    </row>
    <row r="32">
      <c r="A32" s="35" t="s">
        <v>52</v>
      </c>
      <c r="B32" s="42"/>
      <c r="C32" s="43"/>
      <c r="D32" s="43"/>
      <c r="E32" s="46" t="s">
        <v>53</v>
      </c>
      <c r="F32" s="43"/>
      <c r="G32" s="43"/>
      <c r="H32" s="43"/>
      <c r="I32" s="43"/>
      <c r="J32" s="45"/>
    </row>
    <row r="33" ht="225">
      <c r="A33" s="35" t="s">
        <v>54</v>
      </c>
      <c r="B33" s="42"/>
      <c r="C33" s="43"/>
      <c r="D33" s="43"/>
      <c r="E33" s="37" t="s">
        <v>105</v>
      </c>
      <c r="F33" s="43"/>
      <c r="G33" s="43"/>
      <c r="H33" s="43"/>
      <c r="I33" s="43"/>
      <c r="J33" s="45"/>
    </row>
    <row r="34">
      <c r="A34" s="35" t="s">
        <v>46</v>
      </c>
      <c r="B34" s="35">
        <v>12</v>
      </c>
      <c r="C34" s="36" t="s">
        <v>106</v>
      </c>
      <c r="D34" s="35" t="s">
        <v>48</v>
      </c>
      <c r="E34" s="37" t="s">
        <v>107</v>
      </c>
      <c r="F34" s="38" t="s">
        <v>103</v>
      </c>
      <c r="G34" s="39">
        <v>2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51</v>
      </c>
      <c r="B35" s="42"/>
      <c r="C35" s="43"/>
      <c r="D35" s="43"/>
      <c r="E35" s="37" t="s">
        <v>108</v>
      </c>
      <c r="F35" s="43"/>
      <c r="G35" s="43"/>
      <c r="H35" s="43"/>
      <c r="I35" s="43"/>
      <c r="J35" s="45"/>
    </row>
    <row r="36">
      <c r="A36" s="35" t="s">
        <v>52</v>
      </c>
      <c r="B36" s="42"/>
      <c r="C36" s="43"/>
      <c r="D36" s="43"/>
      <c r="E36" s="46" t="s">
        <v>109</v>
      </c>
      <c r="F36" s="43"/>
      <c r="G36" s="43"/>
      <c r="H36" s="43"/>
      <c r="I36" s="43"/>
      <c r="J36" s="45"/>
    </row>
    <row r="37" ht="180">
      <c r="A37" s="35" t="s">
        <v>54</v>
      </c>
      <c r="B37" s="42"/>
      <c r="C37" s="43"/>
      <c r="D37" s="43"/>
      <c r="E37" s="37" t="s">
        <v>110</v>
      </c>
      <c r="F37" s="43"/>
      <c r="G37" s="43"/>
      <c r="H37" s="43"/>
      <c r="I37" s="43"/>
      <c r="J37" s="45"/>
    </row>
    <row r="38" ht="30">
      <c r="A38" s="35" t="s">
        <v>46</v>
      </c>
      <c r="B38" s="35">
        <v>1</v>
      </c>
      <c r="C38" s="36" t="s">
        <v>111</v>
      </c>
      <c r="D38" s="35" t="s">
        <v>48</v>
      </c>
      <c r="E38" s="37" t="s">
        <v>112</v>
      </c>
      <c r="F38" s="38" t="s">
        <v>113</v>
      </c>
      <c r="G38" s="39">
        <v>0.92800000000000005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 ht="90">
      <c r="A39" s="35" t="s">
        <v>51</v>
      </c>
      <c r="B39" s="42"/>
      <c r="C39" s="43"/>
      <c r="D39" s="43"/>
      <c r="E39" s="37" t="s">
        <v>114</v>
      </c>
      <c r="F39" s="43"/>
      <c r="G39" s="43"/>
      <c r="H39" s="43"/>
      <c r="I39" s="43"/>
      <c r="J39" s="45"/>
    </row>
    <row r="40" ht="30">
      <c r="A40" s="35" t="s">
        <v>52</v>
      </c>
      <c r="B40" s="42"/>
      <c r="C40" s="43"/>
      <c r="D40" s="43"/>
      <c r="E40" s="46" t="s">
        <v>115</v>
      </c>
      <c r="F40" s="43"/>
      <c r="G40" s="43"/>
      <c r="H40" s="43"/>
      <c r="I40" s="43"/>
      <c r="J40" s="45"/>
    </row>
    <row r="41" ht="120">
      <c r="A41" s="35" t="s">
        <v>54</v>
      </c>
      <c r="B41" s="42"/>
      <c r="C41" s="43"/>
      <c r="D41" s="43"/>
      <c r="E41" s="37" t="s">
        <v>116</v>
      </c>
      <c r="F41" s="43"/>
      <c r="G41" s="43"/>
      <c r="H41" s="43"/>
      <c r="I41" s="43"/>
      <c r="J41" s="45"/>
    </row>
    <row r="42" ht="30">
      <c r="A42" s="35" t="s">
        <v>46</v>
      </c>
      <c r="B42" s="35">
        <v>8</v>
      </c>
      <c r="C42" s="36" t="s">
        <v>111</v>
      </c>
      <c r="D42" s="35" t="s">
        <v>56</v>
      </c>
      <c r="E42" s="37" t="s">
        <v>112</v>
      </c>
      <c r="F42" s="38" t="s">
        <v>113</v>
      </c>
      <c r="G42" s="39">
        <v>222.965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 ht="150">
      <c r="A43" s="35" t="s">
        <v>51</v>
      </c>
      <c r="B43" s="42"/>
      <c r="C43" s="43"/>
      <c r="D43" s="43"/>
      <c r="E43" s="37" t="s">
        <v>117</v>
      </c>
      <c r="F43" s="43"/>
      <c r="G43" s="43"/>
      <c r="H43" s="43"/>
      <c r="I43" s="43"/>
      <c r="J43" s="45"/>
    </row>
    <row r="44">
      <c r="A44" s="35" t="s">
        <v>52</v>
      </c>
      <c r="B44" s="42"/>
      <c r="C44" s="43"/>
      <c r="D44" s="43"/>
      <c r="E44" s="46" t="s">
        <v>118</v>
      </c>
      <c r="F44" s="43"/>
      <c r="G44" s="43"/>
      <c r="H44" s="43"/>
      <c r="I44" s="43"/>
      <c r="J44" s="45"/>
    </row>
    <row r="45" ht="120">
      <c r="A45" s="35" t="s">
        <v>54</v>
      </c>
      <c r="B45" s="42"/>
      <c r="C45" s="43"/>
      <c r="D45" s="43"/>
      <c r="E45" s="37" t="s">
        <v>116</v>
      </c>
      <c r="F45" s="43"/>
      <c r="G45" s="43"/>
      <c r="H45" s="43"/>
      <c r="I45" s="43"/>
      <c r="J45" s="45"/>
    </row>
    <row r="46">
      <c r="A46" s="35" t="s">
        <v>46</v>
      </c>
      <c r="B46" s="35">
        <v>6</v>
      </c>
      <c r="C46" s="36" t="s">
        <v>119</v>
      </c>
      <c r="D46" s="35" t="s">
        <v>48</v>
      </c>
      <c r="E46" s="37" t="s">
        <v>120</v>
      </c>
      <c r="F46" s="38" t="s">
        <v>113</v>
      </c>
      <c r="G46" s="39">
        <v>0.16800000000000001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51</v>
      </c>
      <c r="B47" s="42"/>
      <c r="C47" s="43"/>
      <c r="D47" s="43"/>
      <c r="E47" s="37" t="s">
        <v>121</v>
      </c>
      <c r="F47" s="43"/>
      <c r="G47" s="43"/>
      <c r="H47" s="43"/>
      <c r="I47" s="43"/>
      <c r="J47" s="45"/>
    </row>
    <row r="48">
      <c r="A48" s="35" t="s">
        <v>52</v>
      </c>
      <c r="B48" s="42"/>
      <c r="C48" s="43"/>
      <c r="D48" s="43"/>
      <c r="E48" s="46" t="s">
        <v>122</v>
      </c>
      <c r="F48" s="43"/>
      <c r="G48" s="43"/>
      <c r="H48" s="43"/>
      <c r="I48" s="43"/>
      <c r="J48" s="45"/>
    </row>
    <row r="49" ht="135">
      <c r="A49" s="35" t="s">
        <v>54</v>
      </c>
      <c r="B49" s="42"/>
      <c r="C49" s="43"/>
      <c r="D49" s="43"/>
      <c r="E49" s="37" t="s">
        <v>123</v>
      </c>
      <c r="F49" s="43"/>
      <c r="G49" s="43"/>
      <c r="H49" s="43"/>
      <c r="I49" s="43"/>
      <c r="J49" s="45"/>
    </row>
    <row r="50" ht="30">
      <c r="A50" s="35" t="s">
        <v>46</v>
      </c>
      <c r="B50" s="35">
        <v>9</v>
      </c>
      <c r="C50" s="36" t="s">
        <v>124</v>
      </c>
      <c r="D50" s="35" t="s">
        <v>48</v>
      </c>
      <c r="E50" s="37" t="s">
        <v>125</v>
      </c>
      <c r="F50" s="38" t="s">
        <v>113</v>
      </c>
      <c r="G50" s="39">
        <v>311.76299999999998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 ht="90">
      <c r="A51" s="35" t="s">
        <v>51</v>
      </c>
      <c r="B51" s="42"/>
      <c r="C51" s="43"/>
      <c r="D51" s="43"/>
      <c r="E51" s="37" t="s">
        <v>126</v>
      </c>
      <c r="F51" s="43"/>
      <c r="G51" s="43"/>
      <c r="H51" s="43"/>
      <c r="I51" s="43"/>
      <c r="J51" s="45"/>
    </row>
    <row r="52" ht="30">
      <c r="A52" s="35" t="s">
        <v>52</v>
      </c>
      <c r="B52" s="42"/>
      <c r="C52" s="43"/>
      <c r="D52" s="43"/>
      <c r="E52" s="46" t="s">
        <v>127</v>
      </c>
      <c r="F52" s="43"/>
      <c r="G52" s="43"/>
      <c r="H52" s="43"/>
      <c r="I52" s="43"/>
      <c r="J52" s="45"/>
    </row>
    <row r="53" ht="120">
      <c r="A53" s="35" t="s">
        <v>54</v>
      </c>
      <c r="B53" s="42"/>
      <c r="C53" s="43"/>
      <c r="D53" s="43"/>
      <c r="E53" s="37" t="s">
        <v>116</v>
      </c>
      <c r="F53" s="43"/>
      <c r="G53" s="43"/>
      <c r="H53" s="43"/>
      <c r="I53" s="43"/>
      <c r="J53" s="45"/>
    </row>
    <row r="54" ht="30">
      <c r="A54" s="35" t="s">
        <v>46</v>
      </c>
      <c r="B54" s="35">
        <v>4</v>
      </c>
      <c r="C54" s="36" t="s">
        <v>128</v>
      </c>
      <c r="D54" s="35" t="s">
        <v>48</v>
      </c>
      <c r="E54" s="37" t="s">
        <v>129</v>
      </c>
      <c r="F54" s="38" t="s">
        <v>113</v>
      </c>
      <c r="G54" s="39">
        <v>2.1000000000000001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 ht="30">
      <c r="A55" s="35" t="s">
        <v>51</v>
      </c>
      <c r="B55" s="42"/>
      <c r="C55" s="43"/>
      <c r="D55" s="43"/>
      <c r="E55" s="37" t="s">
        <v>130</v>
      </c>
      <c r="F55" s="43"/>
      <c r="G55" s="43"/>
      <c r="H55" s="43"/>
      <c r="I55" s="43"/>
      <c r="J55" s="45"/>
    </row>
    <row r="56">
      <c r="A56" s="35" t="s">
        <v>52</v>
      </c>
      <c r="B56" s="42"/>
      <c r="C56" s="43"/>
      <c r="D56" s="43"/>
      <c r="E56" s="46" t="s">
        <v>131</v>
      </c>
      <c r="F56" s="43"/>
      <c r="G56" s="43"/>
      <c r="H56" s="43"/>
      <c r="I56" s="43"/>
      <c r="J56" s="45"/>
    </row>
    <row r="57" ht="120">
      <c r="A57" s="35" t="s">
        <v>54</v>
      </c>
      <c r="B57" s="42"/>
      <c r="C57" s="43"/>
      <c r="D57" s="43"/>
      <c r="E57" s="37" t="s">
        <v>116</v>
      </c>
      <c r="F57" s="43"/>
      <c r="G57" s="43"/>
      <c r="H57" s="43"/>
      <c r="I57" s="43"/>
      <c r="J57" s="45"/>
    </row>
    <row r="58">
      <c r="A58" s="35" t="s">
        <v>46</v>
      </c>
      <c r="B58" s="35">
        <v>5</v>
      </c>
      <c r="C58" s="36" t="s">
        <v>132</v>
      </c>
      <c r="D58" s="35" t="s">
        <v>48</v>
      </c>
      <c r="E58" s="37" t="s">
        <v>133</v>
      </c>
      <c r="F58" s="38" t="s">
        <v>134</v>
      </c>
      <c r="G58" s="39">
        <v>2.5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 ht="30">
      <c r="A59" s="35" t="s">
        <v>51</v>
      </c>
      <c r="B59" s="42"/>
      <c r="C59" s="43"/>
      <c r="D59" s="43"/>
      <c r="E59" s="37" t="s">
        <v>135</v>
      </c>
      <c r="F59" s="43"/>
      <c r="G59" s="43"/>
      <c r="H59" s="43"/>
      <c r="I59" s="43"/>
      <c r="J59" s="45"/>
    </row>
    <row r="60">
      <c r="A60" s="35" t="s">
        <v>52</v>
      </c>
      <c r="B60" s="42"/>
      <c r="C60" s="43"/>
      <c r="D60" s="43"/>
      <c r="E60" s="46" t="s">
        <v>136</v>
      </c>
      <c r="F60" s="43"/>
      <c r="G60" s="43"/>
      <c r="H60" s="43"/>
      <c r="I60" s="43"/>
      <c r="J60" s="45"/>
    </row>
    <row r="61" ht="120">
      <c r="A61" s="35" t="s">
        <v>54</v>
      </c>
      <c r="B61" s="42"/>
      <c r="C61" s="43"/>
      <c r="D61" s="43"/>
      <c r="E61" s="37" t="s">
        <v>116</v>
      </c>
      <c r="F61" s="43"/>
      <c r="G61" s="43"/>
      <c r="H61" s="43"/>
      <c r="I61" s="43"/>
      <c r="J61" s="45"/>
    </row>
    <row r="62">
      <c r="A62" s="35" t="s">
        <v>46</v>
      </c>
      <c r="B62" s="35">
        <v>3</v>
      </c>
      <c r="C62" s="36" t="s">
        <v>137</v>
      </c>
      <c r="D62" s="35" t="s">
        <v>48</v>
      </c>
      <c r="E62" s="37" t="s">
        <v>138</v>
      </c>
      <c r="F62" s="38" t="s">
        <v>113</v>
      </c>
      <c r="G62" s="39">
        <v>23.359999999999999</v>
      </c>
      <c r="H62" s="40">
        <v>0</v>
      </c>
      <c r="I62" s="40">
        <f>ROUND(G62*H62,P4)</f>
        <v>0</v>
      </c>
      <c r="J62" s="35"/>
      <c r="O62" s="41">
        <f>I62*0.21</f>
        <v>0</v>
      </c>
      <c r="P62">
        <v>3</v>
      </c>
    </row>
    <row r="63" ht="120">
      <c r="A63" s="35" t="s">
        <v>51</v>
      </c>
      <c r="B63" s="42"/>
      <c r="C63" s="43"/>
      <c r="D63" s="43"/>
      <c r="E63" s="37" t="s">
        <v>139</v>
      </c>
      <c r="F63" s="43"/>
      <c r="G63" s="43"/>
      <c r="H63" s="43"/>
      <c r="I63" s="43"/>
      <c r="J63" s="45"/>
    </row>
    <row r="64">
      <c r="A64" s="35" t="s">
        <v>52</v>
      </c>
      <c r="B64" s="42"/>
      <c r="C64" s="43"/>
      <c r="D64" s="43"/>
      <c r="E64" s="46" t="s">
        <v>140</v>
      </c>
      <c r="F64" s="43"/>
      <c r="G64" s="43"/>
      <c r="H64" s="43"/>
      <c r="I64" s="43"/>
      <c r="J64" s="45"/>
    </row>
    <row r="65" ht="409.5">
      <c r="A65" s="35" t="s">
        <v>54</v>
      </c>
      <c r="B65" s="42"/>
      <c r="C65" s="43"/>
      <c r="D65" s="43"/>
      <c r="E65" s="37" t="s">
        <v>141</v>
      </c>
      <c r="F65" s="43"/>
      <c r="G65" s="43"/>
      <c r="H65" s="43"/>
      <c r="I65" s="43"/>
      <c r="J65" s="45"/>
    </row>
    <row r="66">
      <c r="A66" s="35" t="s">
        <v>46</v>
      </c>
      <c r="B66" s="35">
        <v>13</v>
      </c>
      <c r="C66" s="36" t="s">
        <v>142</v>
      </c>
      <c r="D66" s="35" t="s">
        <v>48</v>
      </c>
      <c r="E66" s="37" t="s">
        <v>143</v>
      </c>
      <c r="F66" s="38" t="s">
        <v>92</v>
      </c>
      <c r="G66" s="39">
        <v>8</v>
      </c>
      <c r="H66" s="40">
        <v>0</v>
      </c>
      <c r="I66" s="40">
        <f>ROUND(G66*H66,P4)</f>
        <v>0</v>
      </c>
      <c r="J66" s="35"/>
      <c r="O66" s="41">
        <f>I66*0.21</f>
        <v>0</v>
      </c>
      <c r="P66">
        <v>3</v>
      </c>
    </row>
    <row r="67">
      <c r="A67" s="35" t="s">
        <v>51</v>
      </c>
      <c r="B67" s="42"/>
      <c r="C67" s="43"/>
      <c r="D67" s="43"/>
      <c r="E67" s="37" t="s">
        <v>144</v>
      </c>
      <c r="F67" s="43"/>
      <c r="G67" s="43"/>
      <c r="H67" s="43"/>
      <c r="I67" s="43"/>
      <c r="J67" s="45"/>
    </row>
    <row r="68">
      <c r="A68" s="35" t="s">
        <v>52</v>
      </c>
      <c r="B68" s="42"/>
      <c r="C68" s="43"/>
      <c r="D68" s="43"/>
      <c r="E68" s="46" t="s">
        <v>145</v>
      </c>
      <c r="F68" s="43"/>
      <c r="G68" s="43"/>
      <c r="H68" s="43"/>
      <c r="I68" s="43"/>
      <c r="J68" s="45"/>
    </row>
    <row r="69" ht="90">
      <c r="A69" s="35" t="s">
        <v>54</v>
      </c>
      <c r="B69" s="42"/>
      <c r="C69" s="43"/>
      <c r="D69" s="43"/>
      <c r="E69" s="37" t="s">
        <v>146</v>
      </c>
      <c r="F69" s="43"/>
      <c r="G69" s="43"/>
      <c r="H69" s="43"/>
      <c r="I69" s="43"/>
      <c r="J69" s="45"/>
    </row>
    <row r="70">
      <c r="A70" s="29" t="s">
        <v>43</v>
      </c>
      <c r="B70" s="30"/>
      <c r="C70" s="31" t="s">
        <v>147</v>
      </c>
      <c r="D70" s="32"/>
      <c r="E70" s="29" t="s">
        <v>148</v>
      </c>
      <c r="F70" s="32"/>
      <c r="G70" s="32"/>
      <c r="H70" s="32"/>
      <c r="I70" s="33">
        <f>SUMIFS(I71:I74,A71:A74,"P")</f>
        <v>0</v>
      </c>
      <c r="J70" s="34"/>
    </row>
    <row r="71">
      <c r="A71" s="35" t="s">
        <v>46</v>
      </c>
      <c r="B71" s="35">
        <v>16</v>
      </c>
      <c r="C71" s="36" t="s">
        <v>149</v>
      </c>
      <c r="D71" s="35" t="s">
        <v>48</v>
      </c>
      <c r="E71" s="37" t="s">
        <v>150</v>
      </c>
      <c r="F71" s="38" t="s">
        <v>134</v>
      </c>
      <c r="G71" s="39">
        <v>160</v>
      </c>
      <c r="H71" s="40">
        <v>0</v>
      </c>
      <c r="I71" s="40">
        <f>ROUND(G71*H71,P4)</f>
        <v>0</v>
      </c>
      <c r="J71" s="35"/>
      <c r="O71" s="41">
        <f>I71*0.21</f>
        <v>0</v>
      </c>
      <c r="P71">
        <v>3</v>
      </c>
    </row>
    <row r="72">
      <c r="A72" s="35" t="s">
        <v>51</v>
      </c>
      <c r="B72" s="42"/>
      <c r="C72" s="43"/>
      <c r="D72" s="43"/>
      <c r="E72" s="37" t="s">
        <v>151</v>
      </c>
      <c r="F72" s="43"/>
      <c r="G72" s="43"/>
      <c r="H72" s="43"/>
      <c r="I72" s="43"/>
      <c r="J72" s="45"/>
    </row>
    <row r="73">
      <c r="A73" s="35" t="s">
        <v>52</v>
      </c>
      <c r="B73" s="42"/>
      <c r="C73" s="43"/>
      <c r="D73" s="43"/>
      <c r="E73" s="46" t="s">
        <v>152</v>
      </c>
      <c r="F73" s="43"/>
      <c r="G73" s="43"/>
      <c r="H73" s="43"/>
      <c r="I73" s="43"/>
      <c r="J73" s="45"/>
    </row>
    <row r="74" ht="90">
      <c r="A74" s="35" t="s">
        <v>54</v>
      </c>
      <c r="B74" s="42"/>
      <c r="C74" s="43"/>
      <c r="D74" s="43"/>
      <c r="E74" s="37" t="s">
        <v>153</v>
      </c>
      <c r="F74" s="43"/>
      <c r="G74" s="43"/>
      <c r="H74" s="43"/>
      <c r="I74" s="43"/>
      <c r="J74" s="45"/>
    </row>
    <row r="75">
      <c r="A75" s="29" t="s">
        <v>43</v>
      </c>
      <c r="B75" s="30"/>
      <c r="C75" s="31" t="s">
        <v>154</v>
      </c>
      <c r="D75" s="32"/>
      <c r="E75" s="29" t="s">
        <v>155</v>
      </c>
      <c r="F75" s="32"/>
      <c r="G75" s="32"/>
      <c r="H75" s="32"/>
      <c r="I75" s="33">
        <f>SUMIFS(I76:I79,A76:A79,"P")</f>
        <v>0</v>
      </c>
      <c r="J75" s="34"/>
    </row>
    <row r="76">
      <c r="A76" s="35" t="s">
        <v>46</v>
      </c>
      <c r="B76" s="35">
        <v>7</v>
      </c>
      <c r="C76" s="36" t="s">
        <v>156</v>
      </c>
      <c r="D76" s="35" t="s">
        <v>48</v>
      </c>
      <c r="E76" s="37" t="s">
        <v>157</v>
      </c>
      <c r="F76" s="38" t="s">
        <v>103</v>
      </c>
      <c r="G76" s="39">
        <v>4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>
      <c r="A77" s="35" t="s">
        <v>51</v>
      </c>
      <c r="B77" s="42"/>
      <c r="C77" s="43"/>
      <c r="D77" s="43"/>
      <c r="E77" s="37" t="s">
        <v>158</v>
      </c>
      <c r="F77" s="43"/>
      <c r="G77" s="43"/>
      <c r="H77" s="43"/>
      <c r="I77" s="43"/>
      <c r="J77" s="45"/>
    </row>
    <row r="78">
      <c r="A78" s="35" t="s">
        <v>52</v>
      </c>
      <c r="B78" s="42"/>
      <c r="C78" s="43"/>
      <c r="D78" s="43"/>
      <c r="E78" s="46" t="s">
        <v>159</v>
      </c>
      <c r="F78" s="43"/>
      <c r="G78" s="43"/>
      <c r="H78" s="43"/>
      <c r="I78" s="43"/>
      <c r="J78" s="45"/>
    </row>
    <row r="79" ht="75">
      <c r="A79" s="35" t="s">
        <v>54</v>
      </c>
      <c r="B79" s="42"/>
      <c r="C79" s="43"/>
      <c r="D79" s="43"/>
      <c r="E79" s="37" t="s">
        <v>160</v>
      </c>
      <c r="F79" s="43"/>
      <c r="G79" s="43"/>
      <c r="H79" s="43"/>
      <c r="I79" s="43"/>
      <c r="J79" s="45"/>
    </row>
    <row r="80">
      <c r="A80" s="29" t="s">
        <v>43</v>
      </c>
      <c r="B80" s="30"/>
      <c r="C80" s="31" t="s">
        <v>161</v>
      </c>
      <c r="D80" s="32"/>
      <c r="E80" s="29" t="s">
        <v>162</v>
      </c>
      <c r="F80" s="32"/>
      <c r="G80" s="32"/>
      <c r="H80" s="32"/>
      <c r="I80" s="33">
        <f>SUMIFS(I81:I96,A81:A96,"P")</f>
        <v>0</v>
      </c>
      <c r="J80" s="34"/>
    </row>
    <row r="81" ht="30">
      <c r="A81" s="35" t="s">
        <v>46</v>
      </c>
      <c r="B81" s="35">
        <v>15</v>
      </c>
      <c r="C81" s="36" t="s">
        <v>163</v>
      </c>
      <c r="D81" s="35" t="s">
        <v>48</v>
      </c>
      <c r="E81" s="37" t="s">
        <v>164</v>
      </c>
      <c r="F81" s="38" t="s">
        <v>103</v>
      </c>
      <c r="G81" s="39">
        <v>2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51</v>
      </c>
      <c r="B82" s="42"/>
      <c r="C82" s="43"/>
      <c r="D82" s="43"/>
      <c r="E82" s="37" t="s">
        <v>165</v>
      </c>
      <c r="F82" s="43"/>
      <c r="G82" s="43"/>
      <c r="H82" s="43"/>
      <c r="I82" s="43"/>
      <c r="J82" s="45"/>
    </row>
    <row r="83">
      <c r="A83" s="35" t="s">
        <v>52</v>
      </c>
      <c r="B83" s="42"/>
      <c r="C83" s="43"/>
      <c r="D83" s="43"/>
      <c r="E83" s="46" t="s">
        <v>109</v>
      </c>
      <c r="F83" s="43"/>
      <c r="G83" s="43"/>
      <c r="H83" s="43"/>
      <c r="I83" s="43"/>
      <c r="J83" s="45"/>
    </row>
    <row r="84" ht="75">
      <c r="A84" s="35" t="s">
        <v>54</v>
      </c>
      <c r="B84" s="42"/>
      <c r="C84" s="43"/>
      <c r="D84" s="43"/>
      <c r="E84" s="37" t="s">
        <v>166</v>
      </c>
      <c r="F84" s="43"/>
      <c r="G84" s="43"/>
      <c r="H84" s="43"/>
      <c r="I84" s="43"/>
      <c r="J84" s="45"/>
    </row>
    <row r="85">
      <c r="A85" s="35" t="s">
        <v>46</v>
      </c>
      <c r="B85" s="35">
        <v>24</v>
      </c>
      <c r="C85" s="36" t="s">
        <v>167</v>
      </c>
      <c r="D85" s="35" t="s">
        <v>48</v>
      </c>
      <c r="E85" s="37" t="s">
        <v>168</v>
      </c>
      <c r="F85" s="38" t="s">
        <v>169</v>
      </c>
      <c r="G85" s="39">
        <v>5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 ht="30">
      <c r="A86" s="35" t="s">
        <v>51</v>
      </c>
      <c r="B86" s="42"/>
      <c r="C86" s="43"/>
      <c r="D86" s="43"/>
      <c r="E86" s="37" t="s">
        <v>170</v>
      </c>
      <c r="F86" s="43"/>
      <c r="G86" s="43"/>
      <c r="H86" s="43"/>
      <c r="I86" s="43"/>
      <c r="J86" s="45"/>
    </row>
    <row r="87">
      <c r="A87" s="35" t="s">
        <v>52</v>
      </c>
      <c r="B87" s="42"/>
      <c r="C87" s="43"/>
      <c r="D87" s="43"/>
      <c r="E87" s="46" t="s">
        <v>171</v>
      </c>
      <c r="F87" s="43"/>
      <c r="G87" s="43"/>
      <c r="H87" s="43"/>
      <c r="I87" s="43"/>
      <c r="J87" s="45"/>
    </row>
    <row r="88">
      <c r="A88" s="35" t="s">
        <v>54</v>
      </c>
      <c r="B88" s="42"/>
      <c r="C88" s="43"/>
      <c r="D88" s="43"/>
      <c r="E88" s="44"/>
      <c r="F88" s="43"/>
      <c r="G88" s="43"/>
      <c r="H88" s="43"/>
      <c r="I88" s="43"/>
      <c r="J88" s="45"/>
    </row>
    <row r="89">
      <c r="A89" s="35" t="s">
        <v>46</v>
      </c>
      <c r="B89" s="35">
        <v>14</v>
      </c>
      <c r="C89" s="36" t="s">
        <v>172</v>
      </c>
      <c r="D89" s="35" t="s">
        <v>48</v>
      </c>
      <c r="E89" s="37" t="s">
        <v>173</v>
      </c>
      <c r="F89" s="38" t="s">
        <v>113</v>
      </c>
      <c r="G89" s="39">
        <v>1.3200000000000001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>
      <c r="A90" s="35" t="s">
        <v>51</v>
      </c>
      <c r="B90" s="42"/>
      <c r="C90" s="43"/>
      <c r="D90" s="43"/>
      <c r="E90" s="37" t="s">
        <v>174</v>
      </c>
      <c r="F90" s="43"/>
      <c r="G90" s="43"/>
      <c r="H90" s="43"/>
      <c r="I90" s="43"/>
      <c r="J90" s="45"/>
    </row>
    <row r="91">
      <c r="A91" s="35" t="s">
        <v>52</v>
      </c>
      <c r="B91" s="42"/>
      <c r="C91" s="43"/>
      <c r="D91" s="43"/>
      <c r="E91" s="46" t="s">
        <v>175</v>
      </c>
      <c r="F91" s="43"/>
      <c r="G91" s="43"/>
      <c r="H91" s="43"/>
      <c r="I91" s="43"/>
      <c r="J91" s="45"/>
    </row>
    <row r="92" ht="180">
      <c r="A92" s="35" t="s">
        <v>54</v>
      </c>
      <c r="B92" s="42"/>
      <c r="C92" s="43"/>
      <c r="D92" s="43"/>
      <c r="E92" s="37" t="s">
        <v>176</v>
      </c>
      <c r="F92" s="43"/>
      <c r="G92" s="43"/>
      <c r="H92" s="43"/>
      <c r="I92" s="43"/>
      <c r="J92" s="45"/>
    </row>
    <row r="93">
      <c r="A93" s="35" t="s">
        <v>46</v>
      </c>
      <c r="B93" s="35">
        <v>23</v>
      </c>
      <c r="C93" s="36" t="s">
        <v>177</v>
      </c>
      <c r="D93" s="35" t="s">
        <v>48</v>
      </c>
      <c r="E93" s="37" t="s">
        <v>178</v>
      </c>
      <c r="F93" s="38" t="s">
        <v>179</v>
      </c>
      <c r="G93" s="39">
        <v>16.5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>
      <c r="A94" s="35" t="s">
        <v>51</v>
      </c>
      <c r="B94" s="42"/>
      <c r="C94" s="43"/>
      <c r="D94" s="43"/>
      <c r="E94" s="37" t="s">
        <v>180</v>
      </c>
      <c r="F94" s="43"/>
      <c r="G94" s="43"/>
      <c r="H94" s="43"/>
      <c r="I94" s="43"/>
      <c r="J94" s="45"/>
    </row>
    <row r="95">
      <c r="A95" s="35" t="s">
        <v>52</v>
      </c>
      <c r="B95" s="42"/>
      <c r="C95" s="43"/>
      <c r="D95" s="43"/>
      <c r="E95" s="46" t="s">
        <v>181</v>
      </c>
      <c r="F95" s="43"/>
      <c r="G95" s="43"/>
      <c r="H95" s="43"/>
      <c r="I95" s="43"/>
      <c r="J95" s="45"/>
    </row>
    <row r="96" ht="315">
      <c r="A96" s="35" t="s">
        <v>54</v>
      </c>
      <c r="B96" s="47"/>
      <c r="C96" s="48"/>
      <c r="D96" s="48"/>
      <c r="E96" s="37" t="s">
        <v>182</v>
      </c>
      <c r="F96" s="48"/>
      <c r="G96" s="48"/>
      <c r="H96" s="48"/>
      <c r="I96" s="48"/>
      <c r="J96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15</v>
      </c>
      <c r="I3" s="23">
        <f>SUMIFS(I8:I245,A8:A245,"SD")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</v>
      </c>
      <c r="D8" s="32"/>
      <c r="E8" s="29" t="s">
        <v>45</v>
      </c>
      <c r="F8" s="32"/>
      <c r="G8" s="32"/>
      <c r="H8" s="32"/>
      <c r="I8" s="33">
        <f>SUMIFS(I9:I12,A9:A12,"P")</f>
        <v>0</v>
      </c>
      <c r="J8" s="34"/>
    </row>
    <row r="9">
      <c r="A9" s="35" t="s">
        <v>46</v>
      </c>
      <c r="B9" s="35">
        <v>18</v>
      </c>
      <c r="C9" s="36" t="s">
        <v>183</v>
      </c>
      <c r="D9" s="35" t="s">
        <v>48</v>
      </c>
      <c r="E9" s="37" t="s">
        <v>184</v>
      </c>
      <c r="F9" s="38" t="s">
        <v>50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30">
      <c r="A10" s="35" t="s">
        <v>51</v>
      </c>
      <c r="B10" s="42"/>
      <c r="C10" s="43"/>
      <c r="D10" s="43"/>
      <c r="E10" s="37" t="s">
        <v>185</v>
      </c>
      <c r="F10" s="43"/>
      <c r="G10" s="43"/>
      <c r="H10" s="43"/>
      <c r="I10" s="43"/>
      <c r="J10" s="45"/>
    </row>
    <row r="11">
      <c r="A11" s="35" t="s">
        <v>52</v>
      </c>
      <c r="B11" s="42"/>
      <c r="C11" s="43"/>
      <c r="D11" s="43"/>
      <c r="E11" s="46" t="s">
        <v>53</v>
      </c>
      <c r="F11" s="43"/>
      <c r="G11" s="43"/>
      <c r="H11" s="43"/>
      <c r="I11" s="43"/>
      <c r="J11" s="45"/>
    </row>
    <row r="12" ht="135">
      <c r="A12" s="35" t="s">
        <v>54</v>
      </c>
      <c r="B12" s="42"/>
      <c r="C12" s="43"/>
      <c r="D12" s="43"/>
      <c r="E12" s="37" t="s">
        <v>186</v>
      </c>
      <c r="F12" s="43"/>
      <c r="G12" s="43"/>
      <c r="H12" s="43"/>
      <c r="I12" s="43"/>
      <c r="J12" s="45"/>
    </row>
    <row r="13">
      <c r="A13" s="29" t="s">
        <v>43</v>
      </c>
      <c r="B13" s="30"/>
      <c r="C13" s="31" t="s">
        <v>56</v>
      </c>
      <c r="D13" s="32"/>
      <c r="E13" s="29" t="s">
        <v>89</v>
      </c>
      <c r="F13" s="32"/>
      <c r="G13" s="32"/>
      <c r="H13" s="32"/>
      <c r="I13" s="33">
        <f>SUMIFS(I14:I61,A14:A61,"P")</f>
        <v>0</v>
      </c>
      <c r="J13" s="34"/>
    </row>
    <row r="14">
      <c r="A14" s="35" t="s">
        <v>46</v>
      </c>
      <c r="B14" s="35">
        <v>1</v>
      </c>
      <c r="C14" s="36" t="s">
        <v>187</v>
      </c>
      <c r="D14" s="35" t="s">
        <v>48</v>
      </c>
      <c r="E14" s="37" t="s">
        <v>188</v>
      </c>
      <c r="F14" s="38" t="s">
        <v>113</v>
      </c>
      <c r="G14" s="39">
        <v>136.125</v>
      </c>
      <c r="H14" s="40">
        <v>0</v>
      </c>
      <c r="I14" s="40">
        <f>ROUND(G14*H14,P4)</f>
        <v>0</v>
      </c>
      <c r="J14" s="35"/>
      <c r="O14" s="41">
        <f>I14*0.21</f>
        <v>0</v>
      </c>
      <c r="P14">
        <v>3</v>
      </c>
    </row>
    <row r="15" ht="30">
      <c r="A15" s="35" t="s">
        <v>51</v>
      </c>
      <c r="B15" s="42"/>
      <c r="C15" s="43"/>
      <c r="D15" s="43"/>
      <c r="E15" s="37" t="s">
        <v>189</v>
      </c>
      <c r="F15" s="43"/>
      <c r="G15" s="43"/>
      <c r="H15" s="43"/>
      <c r="I15" s="43"/>
      <c r="J15" s="45"/>
    </row>
    <row r="16">
      <c r="A16" s="35" t="s">
        <v>52</v>
      </c>
      <c r="B16" s="42"/>
      <c r="C16" s="43"/>
      <c r="D16" s="43"/>
      <c r="E16" s="46" t="s">
        <v>190</v>
      </c>
      <c r="F16" s="43"/>
      <c r="G16" s="43"/>
      <c r="H16" s="43"/>
      <c r="I16" s="43"/>
      <c r="J16" s="45"/>
    </row>
    <row r="17" ht="409.5">
      <c r="A17" s="35" t="s">
        <v>54</v>
      </c>
      <c r="B17" s="42"/>
      <c r="C17" s="43"/>
      <c r="D17" s="43"/>
      <c r="E17" s="37" t="s">
        <v>141</v>
      </c>
      <c r="F17" s="43"/>
      <c r="G17" s="43"/>
      <c r="H17" s="43"/>
      <c r="I17" s="43"/>
      <c r="J17" s="45"/>
    </row>
    <row r="18">
      <c r="A18" s="35" t="s">
        <v>46</v>
      </c>
      <c r="B18" s="35">
        <v>55</v>
      </c>
      <c r="C18" s="36" t="s">
        <v>191</v>
      </c>
      <c r="D18" s="35" t="s">
        <v>48</v>
      </c>
      <c r="E18" s="37" t="s">
        <v>192</v>
      </c>
      <c r="F18" s="38" t="s">
        <v>113</v>
      </c>
      <c r="G18" s="39">
        <v>53.625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51</v>
      </c>
      <c r="B19" s="42"/>
      <c r="C19" s="43"/>
      <c r="D19" s="43"/>
      <c r="E19" s="44"/>
      <c r="F19" s="43"/>
      <c r="G19" s="43"/>
      <c r="H19" s="43"/>
      <c r="I19" s="43"/>
      <c r="J19" s="45"/>
    </row>
    <row r="20">
      <c r="A20" s="35" t="s">
        <v>52</v>
      </c>
      <c r="B20" s="42"/>
      <c r="C20" s="43"/>
      <c r="D20" s="43"/>
      <c r="E20" s="46" t="s">
        <v>193</v>
      </c>
      <c r="F20" s="43"/>
      <c r="G20" s="43"/>
      <c r="H20" s="43"/>
      <c r="I20" s="43"/>
      <c r="J20" s="45"/>
    </row>
    <row r="21" ht="405">
      <c r="A21" s="35" t="s">
        <v>54</v>
      </c>
      <c r="B21" s="42"/>
      <c r="C21" s="43"/>
      <c r="D21" s="43"/>
      <c r="E21" s="37" t="s">
        <v>194</v>
      </c>
      <c r="F21" s="43"/>
      <c r="G21" s="43"/>
      <c r="H21" s="43"/>
      <c r="I21" s="43"/>
      <c r="J21" s="45"/>
    </row>
    <row r="22">
      <c r="A22" s="35" t="s">
        <v>46</v>
      </c>
      <c r="B22" s="35">
        <v>2</v>
      </c>
      <c r="C22" s="36" t="s">
        <v>195</v>
      </c>
      <c r="D22" s="35" t="s">
        <v>48</v>
      </c>
      <c r="E22" s="37" t="s">
        <v>196</v>
      </c>
      <c r="F22" s="38" t="s">
        <v>113</v>
      </c>
      <c r="G22" s="39">
        <v>136.125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51</v>
      </c>
      <c r="B23" s="42"/>
      <c r="C23" s="43"/>
      <c r="D23" s="43"/>
      <c r="E23" s="37" t="s">
        <v>197</v>
      </c>
      <c r="F23" s="43"/>
      <c r="G23" s="43"/>
      <c r="H23" s="43"/>
      <c r="I23" s="43"/>
      <c r="J23" s="45"/>
    </row>
    <row r="24">
      <c r="A24" s="35" t="s">
        <v>52</v>
      </c>
      <c r="B24" s="42"/>
      <c r="C24" s="43"/>
      <c r="D24" s="43"/>
      <c r="E24" s="46" t="s">
        <v>198</v>
      </c>
      <c r="F24" s="43"/>
      <c r="G24" s="43"/>
      <c r="H24" s="43"/>
      <c r="I24" s="43"/>
      <c r="J24" s="45"/>
    </row>
    <row r="25" ht="405">
      <c r="A25" s="35" t="s">
        <v>54</v>
      </c>
      <c r="B25" s="42"/>
      <c r="C25" s="43"/>
      <c r="D25" s="43"/>
      <c r="E25" s="37" t="s">
        <v>199</v>
      </c>
      <c r="F25" s="43"/>
      <c r="G25" s="43"/>
      <c r="H25" s="43"/>
      <c r="I25" s="43"/>
      <c r="J25" s="45"/>
    </row>
    <row r="26">
      <c r="A26" s="35" t="s">
        <v>46</v>
      </c>
      <c r="B26" s="35">
        <v>50</v>
      </c>
      <c r="C26" s="36" t="s">
        <v>200</v>
      </c>
      <c r="D26" s="35" t="s">
        <v>48</v>
      </c>
      <c r="E26" s="37" t="s">
        <v>201</v>
      </c>
      <c r="F26" s="38" t="s">
        <v>113</v>
      </c>
      <c r="G26" s="39">
        <v>31.649999999999999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 ht="30">
      <c r="A27" s="35" t="s">
        <v>51</v>
      </c>
      <c r="B27" s="42"/>
      <c r="C27" s="43"/>
      <c r="D27" s="43"/>
      <c r="E27" s="37" t="s">
        <v>202</v>
      </c>
      <c r="F27" s="43"/>
      <c r="G27" s="43"/>
      <c r="H27" s="43"/>
      <c r="I27" s="43"/>
      <c r="J27" s="45"/>
    </row>
    <row r="28">
      <c r="A28" s="35" t="s">
        <v>52</v>
      </c>
      <c r="B28" s="42"/>
      <c r="C28" s="43"/>
      <c r="D28" s="43"/>
      <c r="E28" s="46" t="s">
        <v>203</v>
      </c>
      <c r="F28" s="43"/>
      <c r="G28" s="43"/>
      <c r="H28" s="43"/>
      <c r="I28" s="43"/>
      <c r="J28" s="45"/>
    </row>
    <row r="29" ht="345">
      <c r="A29" s="35" t="s">
        <v>54</v>
      </c>
      <c r="B29" s="42"/>
      <c r="C29" s="43"/>
      <c r="D29" s="43"/>
      <c r="E29" s="37" t="s">
        <v>204</v>
      </c>
      <c r="F29" s="43"/>
      <c r="G29" s="43"/>
      <c r="H29" s="43"/>
      <c r="I29" s="43"/>
      <c r="J29" s="45"/>
    </row>
    <row r="30">
      <c r="A30" s="35" t="s">
        <v>46</v>
      </c>
      <c r="B30" s="35">
        <v>3</v>
      </c>
      <c r="C30" s="36" t="s">
        <v>205</v>
      </c>
      <c r="D30" s="35" t="s">
        <v>48</v>
      </c>
      <c r="E30" s="37" t="s">
        <v>206</v>
      </c>
      <c r="F30" s="38" t="s">
        <v>92</v>
      </c>
      <c r="G30" s="39">
        <v>953.60000000000002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51</v>
      </c>
      <c r="B31" s="42"/>
      <c r="C31" s="43"/>
      <c r="D31" s="43"/>
      <c r="E31" s="44" t="s">
        <v>48</v>
      </c>
      <c r="F31" s="43"/>
      <c r="G31" s="43"/>
      <c r="H31" s="43"/>
      <c r="I31" s="43"/>
      <c r="J31" s="45"/>
    </row>
    <row r="32" ht="30">
      <c r="A32" s="35" t="s">
        <v>52</v>
      </c>
      <c r="B32" s="42"/>
      <c r="C32" s="43"/>
      <c r="D32" s="43"/>
      <c r="E32" s="46" t="s">
        <v>207</v>
      </c>
      <c r="F32" s="43"/>
      <c r="G32" s="43"/>
      <c r="H32" s="43"/>
      <c r="I32" s="43"/>
      <c r="J32" s="45"/>
    </row>
    <row r="33" ht="75">
      <c r="A33" s="35" t="s">
        <v>54</v>
      </c>
      <c r="B33" s="42"/>
      <c r="C33" s="43"/>
      <c r="D33" s="43"/>
      <c r="E33" s="37" t="s">
        <v>208</v>
      </c>
      <c r="F33" s="43"/>
      <c r="G33" s="43"/>
      <c r="H33" s="43"/>
      <c r="I33" s="43"/>
      <c r="J33" s="45"/>
    </row>
    <row r="34">
      <c r="A34" s="35" t="s">
        <v>46</v>
      </c>
      <c r="B34" s="35">
        <v>56</v>
      </c>
      <c r="C34" s="36" t="s">
        <v>209</v>
      </c>
      <c r="D34" s="35" t="s">
        <v>48</v>
      </c>
      <c r="E34" s="37" t="s">
        <v>210</v>
      </c>
      <c r="F34" s="38" t="s">
        <v>92</v>
      </c>
      <c r="G34" s="39">
        <v>230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51</v>
      </c>
      <c r="B35" s="42"/>
      <c r="C35" s="43"/>
      <c r="D35" s="43"/>
      <c r="E35" s="44" t="s">
        <v>48</v>
      </c>
      <c r="F35" s="43"/>
      <c r="G35" s="43"/>
      <c r="H35" s="43"/>
      <c r="I35" s="43"/>
      <c r="J35" s="45"/>
    </row>
    <row r="36">
      <c r="A36" s="35" t="s">
        <v>52</v>
      </c>
      <c r="B36" s="42"/>
      <c r="C36" s="43"/>
      <c r="D36" s="43"/>
      <c r="E36" s="46" t="s">
        <v>211</v>
      </c>
      <c r="F36" s="43"/>
      <c r="G36" s="43"/>
      <c r="H36" s="43"/>
      <c r="I36" s="43"/>
      <c r="J36" s="45"/>
    </row>
    <row r="37" ht="75">
      <c r="A37" s="35" t="s">
        <v>54</v>
      </c>
      <c r="B37" s="42"/>
      <c r="C37" s="43"/>
      <c r="D37" s="43"/>
      <c r="E37" s="37" t="s">
        <v>212</v>
      </c>
      <c r="F37" s="43"/>
      <c r="G37" s="43"/>
      <c r="H37" s="43"/>
      <c r="I37" s="43"/>
      <c r="J37" s="45"/>
    </row>
    <row r="38">
      <c r="A38" s="35" t="s">
        <v>46</v>
      </c>
      <c r="B38" s="35">
        <v>57</v>
      </c>
      <c r="C38" s="36" t="s">
        <v>213</v>
      </c>
      <c r="D38" s="35" t="s">
        <v>48</v>
      </c>
      <c r="E38" s="37" t="s">
        <v>214</v>
      </c>
      <c r="F38" s="38" t="s">
        <v>92</v>
      </c>
      <c r="G38" s="39">
        <v>127.5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51</v>
      </c>
      <c r="B39" s="42"/>
      <c r="C39" s="43"/>
      <c r="D39" s="43"/>
      <c r="E39" s="44" t="s">
        <v>48</v>
      </c>
      <c r="F39" s="43"/>
      <c r="G39" s="43"/>
      <c r="H39" s="43"/>
      <c r="I39" s="43"/>
      <c r="J39" s="45"/>
    </row>
    <row r="40">
      <c r="A40" s="35" t="s">
        <v>52</v>
      </c>
      <c r="B40" s="42"/>
      <c r="C40" s="43"/>
      <c r="D40" s="43"/>
      <c r="E40" s="46" t="s">
        <v>215</v>
      </c>
      <c r="F40" s="43"/>
      <c r="G40" s="43"/>
      <c r="H40" s="43"/>
      <c r="I40" s="43"/>
      <c r="J40" s="45"/>
    </row>
    <row r="41" ht="75">
      <c r="A41" s="35" t="s">
        <v>54</v>
      </c>
      <c r="B41" s="42"/>
      <c r="C41" s="43"/>
      <c r="D41" s="43"/>
      <c r="E41" s="37" t="s">
        <v>216</v>
      </c>
      <c r="F41" s="43"/>
      <c r="G41" s="43"/>
      <c r="H41" s="43"/>
      <c r="I41" s="43"/>
      <c r="J41" s="45"/>
    </row>
    <row r="42">
      <c r="A42" s="35" t="s">
        <v>46</v>
      </c>
      <c r="B42" s="35">
        <v>51</v>
      </c>
      <c r="C42" s="36" t="s">
        <v>217</v>
      </c>
      <c r="D42" s="35" t="s">
        <v>48</v>
      </c>
      <c r="E42" s="37" t="s">
        <v>218</v>
      </c>
      <c r="F42" s="38" t="s">
        <v>92</v>
      </c>
      <c r="G42" s="39">
        <v>357.5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51</v>
      </c>
      <c r="B43" s="42"/>
      <c r="C43" s="43"/>
      <c r="D43" s="43"/>
      <c r="E43" s="44" t="s">
        <v>48</v>
      </c>
      <c r="F43" s="43"/>
      <c r="G43" s="43"/>
      <c r="H43" s="43"/>
      <c r="I43" s="43"/>
      <c r="J43" s="45"/>
    </row>
    <row r="44">
      <c r="A44" s="35" t="s">
        <v>52</v>
      </c>
      <c r="B44" s="42"/>
      <c r="C44" s="43"/>
      <c r="D44" s="43"/>
      <c r="E44" s="46" t="s">
        <v>219</v>
      </c>
      <c r="F44" s="43"/>
      <c r="G44" s="43"/>
      <c r="H44" s="43"/>
      <c r="I44" s="43"/>
      <c r="J44" s="45"/>
    </row>
    <row r="45" ht="75">
      <c r="A45" s="35" t="s">
        <v>54</v>
      </c>
      <c r="B45" s="42"/>
      <c r="C45" s="43"/>
      <c r="D45" s="43"/>
      <c r="E45" s="37" t="s">
        <v>220</v>
      </c>
      <c r="F45" s="43"/>
      <c r="G45" s="43"/>
      <c r="H45" s="43"/>
      <c r="I45" s="43"/>
      <c r="J45" s="45"/>
    </row>
    <row r="46">
      <c r="A46" s="35" t="s">
        <v>46</v>
      </c>
      <c r="B46" s="35">
        <v>52</v>
      </c>
      <c r="C46" s="36" t="s">
        <v>221</v>
      </c>
      <c r="D46" s="35" t="s">
        <v>48</v>
      </c>
      <c r="E46" s="37" t="s">
        <v>222</v>
      </c>
      <c r="F46" s="38" t="s">
        <v>92</v>
      </c>
      <c r="G46" s="39">
        <v>357.5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51</v>
      </c>
      <c r="B47" s="42"/>
      <c r="C47" s="43"/>
      <c r="D47" s="43"/>
      <c r="E47" s="44" t="s">
        <v>48</v>
      </c>
      <c r="F47" s="43"/>
      <c r="G47" s="43"/>
      <c r="H47" s="43"/>
      <c r="I47" s="43"/>
      <c r="J47" s="45"/>
    </row>
    <row r="48">
      <c r="A48" s="35" t="s">
        <v>52</v>
      </c>
      <c r="B48" s="42"/>
      <c r="C48" s="43"/>
      <c r="D48" s="43"/>
      <c r="E48" s="46" t="s">
        <v>219</v>
      </c>
      <c r="F48" s="43"/>
      <c r="G48" s="43"/>
      <c r="H48" s="43"/>
      <c r="I48" s="43"/>
      <c r="J48" s="45"/>
    </row>
    <row r="49" ht="90">
      <c r="A49" s="35" t="s">
        <v>54</v>
      </c>
      <c r="B49" s="42"/>
      <c r="C49" s="43"/>
      <c r="D49" s="43"/>
      <c r="E49" s="37" t="s">
        <v>223</v>
      </c>
      <c r="F49" s="43"/>
      <c r="G49" s="43"/>
      <c r="H49" s="43"/>
      <c r="I49" s="43"/>
      <c r="J49" s="45"/>
    </row>
    <row r="50">
      <c r="A50" s="35" t="s">
        <v>46</v>
      </c>
      <c r="B50" s="35">
        <v>13</v>
      </c>
      <c r="C50" s="36" t="s">
        <v>224</v>
      </c>
      <c r="D50" s="35" t="s">
        <v>48</v>
      </c>
      <c r="E50" s="37" t="s">
        <v>225</v>
      </c>
      <c r="F50" s="38" t="s">
        <v>103</v>
      </c>
      <c r="G50" s="39">
        <v>22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51</v>
      </c>
      <c r="B51" s="42"/>
      <c r="C51" s="43"/>
      <c r="D51" s="43"/>
      <c r="E51" s="37" t="s">
        <v>226</v>
      </c>
      <c r="F51" s="43"/>
      <c r="G51" s="43"/>
      <c r="H51" s="43"/>
      <c r="I51" s="43"/>
      <c r="J51" s="45"/>
    </row>
    <row r="52">
      <c r="A52" s="35" t="s">
        <v>52</v>
      </c>
      <c r="B52" s="42"/>
      <c r="C52" s="43"/>
      <c r="D52" s="43"/>
      <c r="E52" s="46" t="s">
        <v>227</v>
      </c>
      <c r="F52" s="43"/>
      <c r="G52" s="43"/>
      <c r="H52" s="43"/>
      <c r="I52" s="43"/>
      <c r="J52" s="45"/>
    </row>
    <row r="53" ht="150">
      <c r="A53" s="35" t="s">
        <v>54</v>
      </c>
      <c r="B53" s="42"/>
      <c r="C53" s="43"/>
      <c r="D53" s="43"/>
      <c r="E53" s="37" t="s">
        <v>228</v>
      </c>
      <c r="F53" s="43"/>
      <c r="G53" s="43"/>
      <c r="H53" s="43"/>
      <c r="I53" s="43"/>
      <c r="J53" s="45"/>
    </row>
    <row r="54" ht="30">
      <c r="A54" s="35" t="s">
        <v>46</v>
      </c>
      <c r="B54" s="35">
        <v>12</v>
      </c>
      <c r="C54" s="36" t="s">
        <v>229</v>
      </c>
      <c r="D54" s="35" t="s">
        <v>48</v>
      </c>
      <c r="E54" s="37" t="s">
        <v>230</v>
      </c>
      <c r="F54" s="38" t="s">
        <v>103</v>
      </c>
      <c r="G54" s="39">
        <v>2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>
      <c r="A55" s="35" t="s">
        <v>51</v>
      </c>
      <c r="B55" s="42"/>
      <c r="C55" s="43"/>
      <c r="D55" s="43"/>
      <c r="E55" s="37" t="s">
        <v>226</v>
      </c>
      <c r="F55" s="43"/>
      <c r="G55" s="43"/>
      <c r="H55" s="43"/>
      <c r="I55" s="43"/>
      <c r="J55" s="45"/>
    </row>
    <row r="56">
      <c r="A56" s="35" t="s">
        <v>52</v>
      </c>
      <c r="B56" s="42"/>
      <c r="C56" s="43"/>
      <c r="D56" s="43"/>
      <c r="E56" s="46" t="s">
        <v>109</v>
      </c>
      <c r="F56" s="43"/>
      <c r="G56" s="43"/>
      <c r="H56" s="43"/>
      <c r="I56" s="43"/>
      <c r="J56" s="45"/>
    </row>
    <row r="57" ht="210">
      <c r="A57" s="35" t="s">
        <v>54</v>
      </c>
      <c r="B57" s="42"/>
      <c r="C57" s="43"/>
      <c r="D57" s="43"/>
      <c r="E57" s="37" t="s">
        <v>231</v>
      </c>
      <c r="F57" s="43"/>
      <c r="G57" s="43"/>
      <c r="H57" s="43"/>
      <c r="I57" s="43"/>
      <c r="J57" s="45"/>
    </row>
    <row r="58">
      <c r="A58" s="35" t="s">
        <v>46</v>
      </c>
      <c r="B58" s="35">
        <v>14</v>
      </c>
      <c r="C58" s="36" t="s">
        <v>232</v>
      </c>
      <c r="D58" s="35" t="s">
        <v>48</v>
      </c>
      <c r="E58" s="37" t="s">
        <v>233</v>
      </c>
      <c r="F58" s="38" t="s">
        <v>103</v>
      </c>
      <c r="G58" s="39">
        <v>10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>
      <c r="A59" s="35" t="s">
        <v>51</v>
      </c>
      <c r="B59" s="42"/>
      <c r="C59" s="43"/>
      <c r="D59" s="43"/>
      <c r="E59" s="37" t="s">
        <v>226</v>
      </c>
      <c r="F59" s="43"/>
      <c r="G59" s="43"/>
      <c r="H59" s="43"/>
      <c r="I59" s="43"/>
      <c r="J59" s="45"/>
    </row>
    <row r="60">
      <c r="A60" s="35" t="s">
        <v>52</v>
      </c>
      <c r="B60" s="42"/>
      <c r="C60" s="43"/>
      <c r="D60" s="43"/>
      <c r="E60" s="46" t="s">
        <v>234</v>
      </c>
      <c r="F60" s="43"/>
      <c r="G60" s="43"/>
      <c r="H60" s="43"/>
      <c r="I60" s="43"/>
      <c r="J60" s="45"/>
    </row>
    <row r="61" ht="180">
      <c r="A61" s="35" t="s">
        <v>54</v>
      </c>
      <c r="B61" s="42"/>
      <c r="C61" s="43"/>
      <c r="D61" s="43"/>
      <c r="E61" s="37" t="s">
        <v>235</v>
      </c>
      <c r="F61" s="43"/>
      <c r="G61" s="43"/>
      <c r="H61" s="43"/>
      <c r="I61" s="43"/>
      <c r="J61" s="45"/>
    </row>
    <row r="62">
      <c r="A62" s="29" t="s">
        <v>43</v>
      </c>
      <c r="B62" s="30"/>
      <c r="C62" s="31" t="s">
        <v>58</v>
      </c>
      <c r="D62" s="32"/>
      <c r="E62" s="29" t="s">
        <v>236</v>
      </c>
      <c r="F62" s="32"/>
      <c r="G62" s="32"/>
      <c r="H62" s="32"/>
      <c r="I62" s="33">
        <f>SUMIFS(I63:I70,A63:A70,"P")</f>
        <v>0</v>
      </c>
      <c r="J62" s="34"/>
    </row>
    <row r="63">
      <c r="A63" s="35" t="s">
        <v>46</v>
      </c>
      <c r="B63" s="35">
        <v>28</v>
      </c>
      <c r="C63" s="36" t="s">
        <v>237</v>
      </c>
      <c r="D63" s="35" t="s">
        <v>48</v>
      </c>
      <c r="E63" s="37" t="s">
        <v>238</v>
      </c>
      <c r="F63" s="38" t="s">
        <v>113</v>
      </c>
      <c r="G63" s="39">
        <v>3.4990000000000001</v>
      </c>
      <c r="H63" s="40">
        <v>0</v>
      </c>
      <c r="I63" s="40">
        <f>ROUND(G63*H63,P4)</f>
        <v>0</v>
      </c>
      <c r="J63" s="35"/>
      <c r="O63" s="41">
        <f>I63*0.21</f>
        <v>0</v>
      </c>
      <c r="P63">
        <v>3</v>
      </c>
    </row>
    <row r="64">
      <c r="A64" s="35" t="s">
        <v>51</v>
      </c>
      <c r="B64" s="42"/>
      <c r="C64" s="43"/>
      <c r="D64" s="43"/>
      <c r="E64" s="37" t="s">
        <v>239</v>
      </c>
      <c r="F64" s="43"/>
      <c r="G64" s="43"/>
      <c r="H64" s="43"/>
      <c r="I64" s="43"/>
      <c r="J64" s="45"/>
    </row>
    <row r="65">
      <c r="A65" s="35" t="s">
        <v>52</v>
      </c>
      <c r="B65" s="42"/>
      <c r="C65" s="43"/>
      <c r="D65" s="43"/>
      <c r="E65" s="46" t="s">
        <v>240</v>
      </c>
      <c r="F65" s="43"/>
      <c r="G65" s="43"/>
      <c r="H65" s="43"/>
      <c r="I65" s="43"/>
      <c r="J65" s="45"/>
    </row>
    <row r="66" ht="345">
      <c r="A66" s="35" t="s">
        <v>54</v>
      </c>
      <c r="B66" s="42"/>
      <c r="C66" s="43"/>
      <c r="D66" s="43"/>
      <c r="E66" s="37" t="s">
        <v>241</v>
      </c>
      <c r="F66" s="43"/>
      <c r="G66" s="43"/>
      <c r="H66" s="43"/>
      <c r="I66" s="43"/>
      <c r="J66" s="45"/>
    </row>
    <row r="67">
      <c r="A67" s="35" t="s">
        <v>46</v>
      </c>
      <c r="B67" s="35">
        <v>29</v>
      </c>
      <c r="C67" s="36" t="s">
        <v>242</v>
      </c>
      <c r="D67" s="35" t="s">
        <v>48</v>
      </c>
      <c r="E67" s="37" t="s">
        <v>243</v>
      </c>
      <c r="F67" s="38" t="s">
        <v>113</v>
      </c>
      <c r="G67" s="39">
        <v>2.8799999999999999</v>
      </c>
      <c r="H67" s="40">
        <v>0</v>
      </c>
      <c r="I67" s="40">
        <f>ROUND(G67*H67,P4)</f>
        <v>0</v>
      </c>
      <c r="J67" s="35"/>
      <c r="O67" s="41">
        <f>I67*0.21</f>
        <v>0</v>
      </c>
      <c r="P67">
        <v>3</v>
      </c>
    </row>
    <row r="68">
      <c r="A68" s="35" t="s">
        <v>51</v>
      </c>
      <c r="B68" s="42"/>
      <c r="C68" s="43"/>
      <c r="D68" s="43"/>
      <c r="E68" s="37" t="s">
        <v>244</v>
      </c>
      <c r="F68" s="43"/>
      <c r="G68" s="43"/>
      <c r="H68" s="43"/>
      <c r="I68" s="43"/>
      <c r="J68" s="45"/>
    </row>
    <row r="69">
      <c r="A69" s="35" t="s">
        <v>52</v>
      </c>
      <c r="B69" s="42"/>
      <c r="C69" s="43"/>
      <c r="D69" s="43"/>
      <c r="E69" s="46" t="s">
        <v>245</v>
      </c>
      <c r="F69" s="43"/>
      <c r="G69" s="43"/>
      <c r="H69" s="43"/>
      <c r="I69" s="43"/>
      <c r="J69" s="45"/>
    </row>
    <row r="70" ht="409.5">
      <c r="A70" s="35" t="s">
        <v>54</v>
      </c>
      <c r="B70" s="42"/>
      <c r="C70" s="43"/>
      <c r="D70" s="43"/>
      <c r="E70" s="37" t="s">
        <v>246</v>
      </c>
      <c r="F70" s="43"/>
      <c r="G70" s="43"/>
      <c r="H70" s="43"/>
      <c r="I70" s="43"/>
      <c r="J70" s="45"/>
    </row>
    <row r="71">
      <c r="A71" s="29" t="s">
        <v>43</v>
      </c>
      <c r="B71" s="30"/>
      <c r="C71" s="31" t="s">
        <v>247</v>
      </c>
      <c r="D71" s="32"/>
      <c r="E71" s="29" t="s">
        <v>248</v>
      </c>
      <c r="F71" s="32"/>
      <c r="G71" s="32"/>
      <c r="H71" s="32"/>
      <c r="I71" s="33">
        <f>SUMIFS(I72:I75,A72:A75,"P")</f>
        <v>0</v>
      </c>
      <c r="J71" s="34"/>
    </row>
    <row r="72">
      <c r="A72" s="35" t="s">
        <v>46</v>
      </c>
      <c r="B72" s="35">
        <v>33</v>
      </c>
      <c r="C72" s="36" t="s">
        <v>249</v>
      </c>
      <c r="D72" s="35" t="s">
        <v>48</v>
      </c>
      <c r="E72" s="37" t="s">
        <v>250</v>
      </c>
      <c r="F72" s="38" t="s">
        <v>251</v>
      </c>
      <c r="G72" s="39">
        <v>73.007999999999996</v>
      </c>
      <c r="H72" s="40">
        <v>0</v>
      </c>
      <c r="I72" s="40">
        <f>ROUND(G72*H72,P4)</f>
        <v>0</v>
      </c>
      <c r="J72" s="35"/>
      <c r="O72" s="41">
        <f>I72*0.21</f>
        <v>0</v>
      </c>
      <c r="P72">
        <v>3</v>
      </c>
    </row>
    <row r="73">
      <c r="A73" s="35" t="s">
        <v>51</v>
      </c>
      <c r="B73" s="42"/>
      <c r="C73" s="43"/>
      <c r="D73" s="43"/>
      <c r="E73" s="37" t="s">
        <v>239</v>
      </c>
      <c r="F73" s="43"/>
      <c r="G73" s="43"/>
      <c r="H73" s="43"/>
      <c r="I73" s="43"/>
      <c r="J73" s="45"/>
    </row>
    <row r="74">
      <c r="A74" s="35" t="s">
        <v>52</v>
      </c>
      <c r="B74" s="42"/>
      <c r="C74" s="43"/>
      <c r="D74" s="43"/>
      <c r="E74" s="46" t="s">
        <v>252</v>
      </c>
      <c r="F74" s="43"/>
      <c r="G74" s="43"/>
      <c r="H74" s="43"/>
      <c r="I74" s="43"/>
      <c r="J74" s="45"/>
    </row>
    <row r="75" ht="409.5">
      <c r="A75" s="35" t="s">
        <v>54</v>
      </c>
      <c r="B75" s="42"/>
      <c r="C75" s="43"/>
      <c r="D75" s="43"/>
      <c r="E75" s="37" t="s">
        <v>253</v>
      </c>
      <c r="F75" s="43"/>
      <c r="G75" s="43"/>
      <c r="H75" s="43"/>
      <c r="I75" s="43"/>
      <c r="J75" s="45"/>
    </row>
    <row r="76">
      <c r="A76" s="29" t="s">
        <v>43</v>
      </c>
      <c r="B76" s="30"/>
      <c r="C76" s="31" t="s">
        <v>254</v>
      </c>
      <c r="D76" s="32"/>
      <c r="E76" s="29" t="s">
        <v>255</v>
      </c>
      <c r="F76" s="32"/>
      <c r="G76" s="32"/>
      <c r="H76" s="32"/>
      <c r="I76" s="33">
        <f>SUMIFS(I77:I88,A77:A88,"P")</f>
        <v>0</v>
      </c>
      <c r="J76" s="34"/>
    </row>
    <row r="77">
      <c r="A77" s="35" t="s">
        <v>46</v>
      </c>
      <c r="B77" s="35">
        <v>27</v>
      </c>
      <c r="C77" s="36" t="s">
        <v>256</v>
      </c>
      <c r="D77" s="35" t="s">
        <v>48</v>
      </c>
      <c r="E77" s="37" t="s">
        <v>257</v>
      </c>
      <c r="F77" s="38" t="s">
        <v>113</v>
      </c>
      <c r="G77" s="39">
        <v>0.050000000000000003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>
      <c r="A78" s="35" t="s">
        <v>51</v>
      </c>
      <c r="B78" s="42"/>
      <c r="C78" s="43"/>
      <c r="D78" s="43"/>
      <c r="E78" s="37" t="s">
        <v>239</v>
      </c>
      <c r="F78" s="43"/>
      <c r="G78" s="43"/>
      <c r="H78" s="43"/>
      <c r="I78" s="43"/>
      <c r="J78" s="45"/>
    </row>
    <row r="79">
      <c r="A79" s="35" t="s">
        <v>52</v>
      </c>
      <c r="B79" s="42"/>
      <c r="C79" s="43"/>
      <c r="D79" s="43"/>
      <c r="E79" s="46" t="s">
        <v>258</v>
      </c>
      <c r="F79" s="43"/>
      <c r="G79" s="43"/>
      <c r="H79" s="43"/>
      <c r="I79" s="43"/>
      <c r="J79" s="45"/>
    </row>
    <row r="80" ht="330">
      <c r="A80" s="35" t="s">
        <v>54</v>
      </c>
      <c r="B80" s="42"/>
      <c r="C80" s="43"/>
      <c r="D80" s="43"/>
      <c r="E80" s="37" t="s">
        <v>259</v>
      </c>
      <c r="F80" s="43"/>
      <c r="G80" s="43"/>
      <c r="H80" s="43"/>
      <c r="I80" s="43"/>
      <c r="J80" s="45"/>
    </row>
    <row r="81">
      <c r="A81" s="35" t="s">
        <v>46</v>
      </c>
      <c r="B81" s="35">
        <v>11</v>
      </c>
      <c r="C81" s="36" t="s">
        <v>260</v>
      </c>
      <c r="D81" s="35" t="s">
        <v>48</v>
      </c>
      <c r="E81" s="37" t="s">
        <v>261</v>
      </c>
      <c r="F81" s="38" t="s">
        <v>113</v>
      </c>
      <c r="G81" s="39">
        <v>2.5059999999999998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51</v>
      </c>
      <c r="B82" s="42"/>
      <c r="C82" s="43"/>
      <c r="D82" s="43"/>
      <c r="E82" s="37" t="s">
        <v>262</v>
      </c>
      <c r="F82" s="43"/>
      <c r="G82" s="43"/>
      <c r="H82" s="43"/>
      <c r="I82" s="43"/>
      <c r="J82" s="45"/>
    </row>
    <row r="83" ht="60">
      <c r="A83" s="35" t="s">
        <v>52</v>
      </c>
      <c r="B83" s="42"/>
      <c r="C83" s="43"/>
      <c r="D83" s="43"/>
      <c r="E83" s="46" t="s">
        <v>263</v>
      </c>
      <c r="F83" s="43"/>
      <c r="G83" s="43"/>
      <c r="H83" s="43"/>
      <c r="I83" s="43"/>
      <c r="J83" s="45"/>
    </row>
    <row r="84" ht="75">
      <c r="A84" s="35" t="s">
        <v>54</v>
      </c>
      <c r="B84" s="42"/>
      <c r="C84" s="43"/>
      <c r="D84" s="43"/>
      <c r="E84" s="37" t="s">
        <v>264</v>
      </c>
      <c r="F84" s="43"/>
      <c r="G84" s="43"/>
      <c r="H84" s="43"/>
      <c r="I84" s="43"/>
      <c r="J84" s="45"/>
    </row>
    <row r="85">
      <c r="A85" s="35" t="s">
        <v>46</v>
      </c>
      <c r="B85" s="35">
        <v>10</v>
      </c>
      <c r="C85" s="36" t="s">
        <v>265</v>
      </c>
      <c r="D85" s="35" t="s">
        <v>48</v>
      </c>
      <c r="E85" s="37" t="s">
        <v>266</v>
      </c>
      <c r="F85" s="38" t="s">
        <v>92</v>
      </c>
      <c r="G85" s="39">
        <v>8.6400000000000006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 ht="30">
      <c r="A86" s="35" t="s">
        <v>51</v>
      </c>
      <c r="B86" s="42"/>
      <c r="C86" s="43"/>
      <c r="D86" s="43"/>
      <c r="E86" s="37" t="s">
        <v>267</v>
      </c>
      <c r="F86" s="43"/>
      <c r="G86" s="43"/>
      <c r="H86" s="43"/>
      <c r="I86" s="43"/>
      <c r="J86" s="45"/>
    </row>
    <row r="87">
      <c r="A87" s="35" t="s">
        <v>52</v>
      </c>
      <c r="B87" s="42"/>
      <c r="C87" s="43"/>
      <c r="D87" s="43"/>
      <c r="E87" s="46" t="s">
        <v>268</v>
      </c>
      <c r="F87" s="43"/>
      <c r="G87" s="43"/>
      <c r="H87" s="43"/>
      <c r="I87" s="43"/>
      <c r="J87" s="45"/>
    </row>
    <row r="88" ht="180">
      <c r="A88" s="35" t="s">
        <v>54</v>
      </c>
      <c r="B88" s="42"/>
      <c r="C88" s="43"/>
      <c r="D88" s="43"/>
      <c r="E88" s="37" t="s">
        <v>269</v>
      </c>
      <c r="F88" s="43"/>
      <c r="G88" s="43"/>
      <c r="H88" s="43"/>
      <c r="I88" s="43"/>
      <c r="J88" s="45"/>
    </row>
    <row r="89">
      <c r="A89" s="29" t="s">
        <v>43</v>
      </c>
      <c r="B89" s="30"/>
      <c r="C89" s="31" t="s">
        <v>270</v>
      </c>
      <c r="D89" s="32"/>
      <c r="E89" s="29" t="s">
        <v>271</v>
      </c>
      <c r="F89" s="32"/>
      <c r="G89" s="32"/>
      <c r="H89" s="32"/>
      <c r="I89" s="33">
        <f>SUMIFS(I90:I165,A90:A165,"P")</f>
        <v>0</v>
      </c>
      <c r="J89" s="34"/>
    </row>
    <row r="90">
      <c r="A90" s="35" t="s">
        <v>46</v>
      </c>
      <c r="B90" s="35">
        <v>39</v>
      </c>
      <c r="C90" s="36" t="s">
        <v>272</v>
      </c>
      <c r="D90" s="35" t="s">
        <v>48</v>
      </c>
      <c r="E90" s="37" t="s">
        <v>273</v>
      </c>
      <c r="F90" s="38" t="s">
        <v>113</v>
      </c>
      <c r="G90" s="39">
        <v>99.822000000000003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>
      <c r="A91" s="35" t="s">
        <v>51</v>
      </c>
      <c r="B91" s="42"/>
      <c r="C91" s="43"/>
      <c r="D91" s="43"/>
      <c r="E91" s="44" t="s">
        <v>48</v>
      </c>
      <c r="F91" s="43"/>
      <c r="G91" s="43"/>
      <c r="H91" s="43"/>
      <c r="I91" s="43"/>
      <c r="J91" s="45"/>
    </row>
    <row r="92" ht="45">
      <c r="A92" s="35" t="s">
        <v>52</v>
      </c>
      <c r="B92" s="42"/>
      <c r="C92" s="43"/>
      <c r="D92" s="43"/>
      <c r="E92" s="46" t="s">
        <v>274</v>
      </c>
      <c r="F92" s="43"/>
      <c r="G92" s="43"/>
      <c r="H92" s="43"/>
      <c r="I92" s="43"/>
      <c r="J92" s="45"/>
    </row>
    <row r="93" ht="165">
      <c r="A93" s="35" t="s">
        <v>54</v>
      </c>
      <c r="B93" s="42"/>
      <c r="C93" s="43"/>
      <c r="D93" s="43"/>
      <c r="E93" s="37" t="s">
        <v>275</v>
      </c>
      <c r="F93" s="43"/>
      <c r="G93" s="43"/>
      <c r="H93" s="43"/>
      <c r="I93" s="43"/>
      <c r="J93" s="45"/>
    </row>
    <row r="94">
      <c r="A94" s="35" t="s">
        <v>46</v>
      </c>
      <c r="B94" s="35">
        <v>40</v>
      </c>
      <c r="C94" s="36" t="s">
        <v>276</v>
      </c>
      <c r="D94" s="35" t="s">
        <v>48</v>
      </c>
      <c r="E94" s="37" t="s">
        <v>277</v>
      </c>
      <c r="F94" s="38" t="s">
        <v>113</v>
      </c>
      <c r="G94" s="39">
        <v>262.78899999999999</v>
      </c>
      <c r="H94" s="40">
        <v>0</v>
      </c>
      <c r="I94" s="40">
        <f>ROUND(G94*H94,P4)</f>
        <v>0</v>
      </c>
      <c r="J94" s="35"/>
      <c r="O94" s="41">
        <f>I94*0.21</f>
        <v>0</v>
      </c>
      <c r="P94">
        <v>3</v>
      </c>
    </row>
    <row r="95">
      <c r="A95" s="35" t="s">
        <v>51</v>
      </c>
      <c r="B95" s="42"/>
      <c r="C95" s="43"/>
      <c r="D95" s="43"/>
      <c r="E95" s="44"/>
      <c r="F95" s="43"/>
      <c r="G95" s="43"/>
      <c r="H95" s="43"/>
      <c r="I95" s="43"/>
      <c r="J95" s="45"/>
    </row>
    <row r="96" ht="90">
      <c r="A96" s="35" t="s">
        <v>52</v>
      </c>
      <c r="B96" s="42"/>
      <c r="C96" s="43"/>
      <c r="D96" s="43"/>
      <c r="E96" s="46" t="s">
        <v>278</v>
      </c>
      <c r="F96" s="43"/>
      <c r="G96" s="43"/>
      <c r="H96" s="43"/>
      <c r="I96" s="43"/>
      <c r="J96" s="45"/>
    </row>
    <row r="97" ht="90">
      <c r="A97" s="35" t="s">
        <v>54</v>
      </c>
      <c r="B97" s="42"/>
      <c r="C97" s="43"/>
      <c r="D97" s="43"/>
      <c r="E97" s="37" t="s">
        <v>279</v>
      </c>
      <c r="F97" s="43"/>
      <c r="G97" s="43"/>
      <c r="H97" s="43"/>
      <c r="I97" s="43"/>
      <c r="J97" s="45"/>
    </row>
    <row r="98">
      <c r="A98" s="35" t="s">
        <v>46</v>
      </c>
      <c r="B98" s="35">
        <v>32</v>
      </c>
      <c r="C98" s="36" t="s">
        <v>280</v>
      </c>
      <c r="D98" s="35" t="s">
        <v>48</v>
      </c>
      <c r="E98" s="37" t="s">
        <v>281</v>
      </c>
      <c r="F98" s="38" t="s">
        <v>92</v>
      </c>
      <c r="G98" s="39">
        <v>2.3399999999999999</v>
      </c>
      <c r="H98" s="40">
        <v>0</v>
      </c>
      <c r="I98" s="40">
        <f>ROUND(G98*H98,P4)</f>
        <v>0</v>
      </c>
      <c r="J98" s="35"/>
      <c r="O98" s="41">
        <f>I98*0.21</f>
        <v>0</v>
      </c>
      <c r="P98">
        <v>3</v>
      </c>
    </row>
    <row r="99">
      <c r="A99" s="35" t="s">
        <v>51</v>
      </c>
      <c r="B99" s="42"/>
      <c r="C99" s="43"/>
      <c r="D99" s="43"/>
      <c r="E99" s="37" t="s">
        <v>282</v>
      </c>
      <c r="F99" s="43"/>
      <c r="G99" s="43"/>
      <c r="H99" s="43"/>
      <c r="I99" s="43"/>
      <c r="J99" s="45"/>
    </row>
    <row r="100">
      <c r="A100" s="35" t="s">
        <v>52</v>
      </c>
      <c r="B100" s="42"/>
      <c r="C100" s="43"/>
      <c r="D100" s="43"/>
      <c r="E100" s="46" t="s">
        <v>283</v>
      </c>
      <c r="F100" s="43"/>
      <c r="G100" s="43"/>
      <c r="H100" s="43"/>
      <c r="I100" s="43"/>
      <c r="J100" s="45"/>
    </row>
    <row r="101" ht="90">
      <c r="A101" s="35" t="s">
        <v>54</v>
      </c>
      <c r="B101" s="42"/>
      <c r="C101" s="43"/>
      <c r="D101" s="43"/>
      <c r="E101" s="37" t="s">
        <v>279</v>
      </c>
      <c r="F101" s="43"/>
      <c r="G101" s="43"/>
      <c r="H101" s="43"/>
      <c r="I101" s="43"/>
      <c r="J101" s="45"/>
    </row>
    <row r="102">
      <c r="A102" s="35" t="s">
        <v>46</v>
      </c>
      <c r="B102" s="35">
        <v>34</v>
      </c>
      <c r="C102" s="36" t="s">
        <v>284</v>
      </c>
      <c r="D102" s="35" t="s">
        <v>48</v>
      </c>
      <c r="E102" s="37" t="s">
        <v>285</v>
      </c>
      <c r="F102" s="38" t="s">
        <v>92</v>
      </c>
      <c r="G102" s="39">
        <v>10.800000000000001</v>
      </c>
      <c r="H102" s="40">
        <v>0</v>
      </c>
      <c r="I102" s="40">
        <f>ROUND(G102*H102,P4)</f>
        <v>0</v>
      </c>
      <c r="J102" s="35"/>
      <c r="O102" s="41">
        <f>I102*0.21</f>
        <v>0</v>
      </c>
      <c r="P102">
        <v>3</v>
      </c>
    </row>
    <row r="103">
      <c r="A103" s="35" t="s">
        <v>51</v>
      </c>
      <c r="B103" s="42"/>
      <c r="C103" s="43"/>
      <c r="D103" s="43"/>
      <c r="E103" s="37" t="s">
        <v>286</v>
      </c>
      <c r="F103" s="43"/>
      <c r="G103" s="43"/>
      <c r="H103" s="43"/>
      <c r="I103" s="43"/>
      <c r="J103" s="45"/>
    </row>
    <row r="104">
      <c r="A104" s="35" t="s">
        <v>52</v>
      </c>
      <c r="B104" s="42"/>
      <c r="C104" s="43"/>
      <c r="D104" s="43"/>
      <c r="E104" s="46" t="s">
        <v>287</v>
      </c>
      <c r="F104" s="43"/>
      <c r="G104" s="43"/>
      <c r="H104" s="43"/>
      <c r="I104" s="43"/>
      <c r="J104" s="45"/>
    </row>
    <row r="105" ht="90">
      <c r="A105" s="35" t="s">
        <v>54</v>
      </c>
      <c r="B105" s="42"/>
      <c r="C105" s="43"/>
      <c r="D105" s="43"/>
      <c r="E105" s="37" t="s">
        <v>279</v>
      </c>
      <c r="F105" s="43"/>
      <c r="G105" s="43"/>
      <c r="H105" s="43"/>
      <c r="I105" s="43"/>
      <c r="J105" s="45"/>
    </row>
    <row r="106">
      <c r="A106" s="35" t="s">
        <v>46</v>
      </c>
      <c r="B106" s="35">
        <v>41</v>
      </c>
      <c r="C106" s="36" t="s">
        <v>288</v>
      </c>
      <c r="D106" s="35" t="s">
        <v>48</v>
      </c>
      <c r="E106" s="37" t="s">
        <v>289</v>
      </c>
      <c r="F106" s="38" t="s">
        <v>92</v>
      </c>
      <c r="G106" s="39">
        <v>78</v>
      </c>
      <c r="H106" s="40">
        <v>0</v>
      </c>
      <c r="I106" s="40">
        <f>ROUND(G106*H106,P4)</f>
        <v>0</v>
      </c>
      <c r="J106" s="35"/>
      <c r="O106" s="41">
        <f>I106*0.21</f>
        <v>0</v>
      </c>
      <c r="P106">
        <v>3</v>
      </c>
    </row>
    <row r="107">
      <c r="A107" s="35" t="s">
        <v>51</v>
      </c>
      <c r="B107" s="42"/>
      <c r="C107" s="43"/>
      <c r="D107" s="43"/>
      <c r="E107" s="44" t="s">
        <v>48</v>
      </c>
      <c r="F107" s="43"/>
      <c r="G107" s="43"/>
      <c r="H107" s="43"/>
      <c r="I107" s="43"/>
      <c r="J107" s="45"/>
    </row>
    <row r="108">
      <c r="A108" s="35" t="s">
        <v>52</v>
      </c>
      <c r="B108" s="42"/>
      <c r="C108" s="43"/>
      <c r="D108" s="43"/>
      <c r="E108" s="46" t="s">
        <v>290</v>
      </c>
      <c r="F108" s="43"/>
      <c r="G108" s="43"/>
      <c r="H108" s="43"/>
      <c r="I108" s="43"/>
      <c r="J108" s="45"/>
    </row>
    <row r="109" ht="90">
      <c r="A109" s="35" t="s">
        <v>54</v>
      </c>
      <c r="B109" s="42"/>
      <c r="C109" s="43"/>
      <c r="D109" s="43"/>
      <c r="E109" s="37" t="s">
        <v>279</v>
      </c>
      <c r="F109" s="43"/>
      <c r="G109" s="43"/>
      <c r="H109" s="43"/>
      <c r="I109" s="43"/>
      <c r="J109" s="45"/>
    </row>
    <row r="110">
      <c r="A110" s="35" t="s">
        <v>46</v>
      </c>
      <c r="B110" s="35">
        <v>31</v>
      </c>
      <c r="C110" s="36" t="s">
        <v>291</v>
      </c>
      <c r="D110" s="35" t="s">
        <v>48</v>
      </c>
      <c r="E110" s="37" t="s">
        <v>292</v>
      </c>
      <c r="F110" s="38" t="s">
        <v>92</v>
      </c>
      <c r="G110" s="39">
        <v>2.3399999999999999</v>
      </c>
      <c r="H110" s="40">
        <v>0</v>
      </c>
      <c r="I110" s="40">
        <f>ROUND(G110*H110,P4)</f>
        <v>0</v>
      </c>
      <c r="J110" s="35"/>
      <c r="O110" s="41">
        <f>I110*0.21</f>
        <v>0</v>
      </c>
      <c r="P110">
        <v>3</v>
      </c>
    </row>
    <row r="111">
      <c r="A111" s="35" t="s">
        <v>51</v>
      </c>
      <c r="B111" s="42"/>
      <c r="C111" s="43"/>
      <c r="D111" s="43"/>
      <c r="E111" s="37" t="s">
        <v>293</v>
      </c>
      <c r="F111" s="43"/>
      <c r="G111" s="43"/>
      <c r="H111" s="43"/>
      <c r="I111" s="43"/>
      <c r="J111" s="45"/>
    </row>
    <row r="112">
      <c r="A112" s="35" t="s">
        <v>52</v>
      </c>
      <c r="B112" s="42"/>
      <c r="C112" s="43"/>
      <c r="D112" s="43"/>
      <c r="E112" s="46" t="s">
        <v>294</v>
      </c>
      <c r="F112" s="43"/>
      <c r="G112" s="43"/>
      <c r="H112" s="43"/>
      <c r="I112" s="43"/>
      <c r="J112" s="45"/>
    </row>
    <row r="113" ht="120">
      <c r="A113" s="35" t="s">
        <v>54</v>
      </c>
      <c r="B113" s="42"/>
      <c r="C113" s="43"/>
      <c r="D113" s="43"/>
      <c r="E113" s="37" t="s">
        <v>295</v>
      </c>
      <c r="F113" s="43"/>
      <c r="G113" s="43"/>
      <c r="H113" s="43"/>
      <c r="I113" s="43"/>
      <c r="J113" s="45"/>
    </row>
    <row r="114">
      <c r="A114" s="35" t="s">
        <v>46</v>
      </c>
      <c r="B114" s="35">
        <v>48</v>
      </c>
      <c r="C114" s="36" t="s">
        <v>296</v>
      </c>
      <c r="D114" s="35" t="s">
        <v>48</v>
      </c>
      <c r="E114" s="37" t="s">
        <v>297</v>
      </c>
      <c r="F114" s="38" t="s">
        <v>92</v>
      </c>
      <c r="G114" s="39">
        <v>805.85000000000002</v>
      </c>
      <c r="H114" s="40">
        <v>0</v>
      </c>
      <c r="I114" s="40">
        <f>ROUND(G114*H114,P4)</f>
        <v>0</v>
      </c>
      <c r="J114" s="35"/>
      <c r="O114" s="41">
        <f>I114*0.21</f>
        <v>0</v>
      </c>
      <c r="P114">
        <v>3</v>
      </c>
    </row>
    <row r="115">
      <c r="A115" s="35" t="s">
        <v>51</v>
      </c>
      <c r="B115" s="42"/>
      <c r="C115" s="43"/>
      <c r="D115" s="43"/>
      <c r="E115" s="44" t="s">
        <v>48</v>
      </c>
      <c r="F115" s="43"/>
      <c r="G115" s="43"/>
      <c r="H115" s="43"/>
      <c r="I115" s="43"/>
      <c r="J115" s="45"/>
    </row>
    <row r="116">
      <c r="A116" s="35" t="s">
        <v>52</v>
      </c>
      <c r="B116" s="42"/>
      <c r="C116" s="43"/>
      <c r="D116" s="43"/>
      <c r="E116" s="46" t="s">
        <v>298</v>
      </c>
      <c r="F116" s="43"/>
      <c r="G116" s="43"/>
      <c r="H116" s="43"/>
      <c r="I116" s="43"/>
      <c r="J116" s="45"/>
    </row>
    <row r="117" ht="120">
      <c r="A117" s="35" t="s">
        <v>54</v>
      </c>
      <c r="B117" s="42"/>
      <c r="C117" s="43"/>
      <c r="D117" s="43"/>
      <c r="E117" s="37" t="s">
        <v>299</v>
      </c>
      <c r="F117" s="43"/>
      <c r="G117" s="43"/>
      <c r="H117" s="43"/>
      <c r="I117" s="43"/>
      <c r="J117" s="45"/>
    </row>
    <row r="118">
      <c r="A118" s="35" t="s">
        <v>46</v>
      </c>
      <c r="B118" s="35">
        <v>49</v>
      </c>
      <c r="C118" s="36" t="s">
        <v>300</v>
      </c>
      <c r="D118" s="35" t="s">
        <v>48</v>
      </c>
      <c r="E118" s="37" t="s">
        <v>301</v>
      </c>
      <c r="F118" s="38" t="s">
        <v>92</v>
      </c>
      <c r="G118" s="39">
        <v>875.14999999999998</v>
      </c>
      <c r="H118" s="40">
        <v>0</v>
      </c>
      <c r="I118" s="40">
        <f>ROUND(G118*H118,P4)</f>
        <v>0</v>
      </c>
      <c r="J118" s="35"/>
      <c r="O118" s="41">
        <f>I118*0.21</f>
        <v>0</v>
      </c>
      <c r="P118">
        <v>3</v>
      </c>
    </row>
    <row r="119">
      <c r="A119" s="35" t="s">
        <v>51</v>
      </c>
      <c r="B119" s="42"/>
      <c r="C119" s="43"/>
      <c r="D119" s="43"/>
      <c r="E119" s="44" t="s">
        <v>48</v>
      </c>
      <c r="F119" s="43"/>
      <c r="G119" s="43"/>
      <c r="H119" s="43"/>
      <c r="I119" s="43"/>
      <c r="J119" s="45"/>
    </row>
    <row r="120" ht="30">
      <c r="A120" s="35" t="s">
        <v>52</v>
      </c>
      <c r="B120" s="42"/>
      <c r="C120" s="43"/>
      <c r="D120" s="43"/>
      <c r="E120" s="46" t="s">
        <v>302</v>
      </c>
      <c r="F120" s="43"/>
      <c r="G120" s="43"/>
      <c r="H120" s="43"/>
      <c r="I120" s="43"/>
      <c r="J120" s="45"/>
    </row>
    <row r="121" ht="120">
      <c r="A121" s="35" t="s">
        <v>54</v>
      </c>
      <c r="B121" s="42"/>
      <c r="C121" s="43"/>
      <c r="D121" s="43"/>
      <c r="E121" s="37" t="s">
        <v>299</v>
      </c>
      <c r="F121" s="43"/>
      <c r="G121" s="43"/>
      <c r="H121" s="43"/>
      <c r="I121" s="43"/>
      <c r="J121" s="45"/>
    </row>
    <row r="122">
      <c r="A122" s="35" t="s">
        <v>46</v>
      </c>
      <c r="B122" s="35">
        <v>36</v>
      </c>
      <c r="C122" s="36" t="s">
        <v>303</v>
      </c>
      <c r="D122" s="35" t="s">
        <v>48</v>
      </c>
      <c r="E122" s="37" t="s">
        <v>304</v>
      </c>
      <c r="F122" s="38" t="s">
        <v>92</v>
      </c>
      <c r="G122" s="39">
        <v>867.5</v>
      </c>
      <c r="H122" s="40">
        <v>0</v>
      </c>
      <c r="I122" s="40">
        <f>ROUND(G122*H122,P4)</f>
        <v>0</v>
      </c>
      <c r="J122" s="35"/>
      <c r="O122" s="41">
        <f>I122*0.21</f>
        <v>0</v>
      </c>
      <c r="P122">
        <v>3</v>
      </c>
    </row>
    <row r="123">
      <c r="A123" s="35" t="s">
        <v>51</v>
      </c>
      <c r="B123" s="42"/>
      <c r="C123" s="43"/>
      <c r="D123" s="43"/>
      <c r="E123" s="44" t="s">
        <v>48</v>
      </c>
      <c r="F123" s="43"/>
      <c r="G123" s="43"/>
      <c r="H123" s="43"/>
      <c r="I123" s="43"/>
      <c r="J123" s="45"/>
    </row>
    <row r="124">
      <c r="A124" s="35" t="s">
        <v>52</v>
      </c>
      <c r="B124" s="42"/>
      <c r="C124" s="43"/>
      <c r="D124" s="43"/>
      <c r="E124" s="46" t="s">
        <v>305</v>
      </c>
      <c r="F124" s="43"/>
      <c r="G124" s="43"/>
      <c r="H124" s="43"/>
      <c r="I124" s="43"/>
      <c r="J124" s="45"/>
    </row>
    <row r="125" ht="195">
      <c r="A125" s="35" t="s">
        <v>54</v>
      </c>
      <c r="B125" s="42"/>
      <c r="C125" s="43"/>
      <c r="D125" s="43"/>
      <c r="E125" s="37" t="s">
        <v>306</v>
      </c>
      <c r="F125" s="43"/>
      <c r="G125" s="43"/>
      <c r="H125" s="43"/>
      <c r="I125" s="43"/>
      <c r="J125" s="45"/>
    </row>
    <row r="126">
      <c r="A126" s="35" t="s">
        <v>46</v>
      </c>
      <c r="B126" s="35">
        <v>38</v>
      </c>
      <c r="C126" s="36" t="s">
        <v>307</v>
      </c>
      <c r="D126" s="35" t="s">
        <v>48</v>
      </c>
      <c r="E126" s="37" t="s">
        <v>308</v>
      </c>
      <c r="F126" s="38" t="s">
        <v>92</v>
      </c>
      <c r="G126" s="39">
        <v>158.19999999999999</v>
      </c>
      <c r="H126" s="40">
        <v>0</v>
      </c>
      <c r="I126" s="40">
        <f>ROUND(G126*H126,P4)</f>
        <v>0</v>
      </c>
      <c r="J126" s="35"/>
      <c r="O126" s="41">
        <f>I126*0.21</f>
        <v>0</v>
      </c>
      <c r="P126">
        <v>3</v>
      </c>
    </row>
    <row r="127">
      <c r="A127" s="35" t="s">
        <v>51</v>
      </c>
      <c r="B127" s="42"/>
      <c r="C127" s="43"/>
      <c r="D127" s="43"/>
      <c r="E127" s="37" t="s">
        <v>309</v>
      </c>
      <c r="F127" s="43"/>
      <c r="G127" s="43"/>
      <c r="H127" s="43"/>
      <c r="I127" s="43"/>
      <c r="J127" s="45"/>
    </row>
    <row r="128">
      <c r="A128" s="35" t="s">
        <v>52</v>
      </c>
      <c r="B128" s="42"/>
      <c r="C128" s="43"/>
      <c r="D128" s="43"/>
      <c r="E128" s="46" t="s">
        <v>310</v>
      </c>
      <c r="F128" s="43"/>
      <c r="G128" s="43"/>
      <c r="H128" s="43"/>
      <c r="I128" s="43"/>
      <c r="J128" s="45"/>
    </row>
    <row r="129" ht="195">
      <c r="A129" s="35" t="s">
        <v>54</v>
      </c>
      <c r="B129" s="42"/>
      <c r="C129" s="43"/>
      <c r="D129" s="43"/>
      <c r="E129" s="37" t="s">
        <v>306</v>
      </c>
      <c r="F129" s="43"/>
      <c r="G129" s="43"/>
      <c r="H129" s="43"/>
      <c r="I129" s="43"/>
      <c r="J129" s="45"/>
    </row>
    <row r="130">
      <c r="A130" s="35" t="s">
        <v>46</v>
      </c>
      <c r="B130" s="35">
        <v>37</v>
      </c>
      <c r="C130" s="36" t="s">
        <v>311</v>
      </c>
      <c r="D130" s="35" t="s">
        <v>48</v>
      </c>
      <c r="E130" s="37" t="s">
        <v>312</v>
      </c>
      <c r="F130" s="38" t="s">
        <v>92</v>
      </c>
      <c r="G130" s="39">
        <v>716.95000000000005</v>
      </c>
      <c r="H130" s="40">
        <v>0</v>
      </c>
      <c r="I130" s="40">
        <f>ROUND(G130*H130,P4)</f>
        <v>0</v>
      </c>
      <c r="J130" s="35"/>
      <c r="O130" s="41">
        <f>I130*0.21</f>
        <v>0</v>
      </c>
      <c r="P130">
        <v>3</v>
      </c>
    </row>
    <row r="131">
      <c r="A131" s="35" t="s">
        <v>51</v>
      </c>
      <c r="B131" s="42"/>
      <c r="C131" s="43"/>
      <c r="D131" s="43"/>
      <c r="E131" s="37" t="s">
        <v>313</v>
      </c>
      <c r="F131" s="43"/>
      <c r="G131" s="43"/>
      <c r="H131" s="43"/>
      <c r="I131" s="43"/>
      <c r="J131" s="45"/>
    </row>
    <row r="132">
      <c r="A132" s="35" t="s">
        <v>52</v>
      </c>
      <c r="B132" s="42"/>
      <c r="C132" s="43"/>
      <c r="D132" s="43"/>
      <c r="E132" s="46" t="s">
        <v>314</v>
      </c>
      <c r="F132" s="43"/>
      <c r="G132" s="43"/>
      <c r="H132" s="43"/>
      <c r="I132" s="43"/>
      <c r="J132" s="45"/>
    </row>
    <row r="133" ht="195">
      <c r="A133" s="35" t="s">
        <v>54</v>
      </c>
      <c r="B133" s="42"/>
      <c r="C133" s="43"/>
      <c r="D133" s="43"/>
      <c r="E133" s="37" t="s">
        <v>306</v>
      </c>
      <c r="F133" s="43"/>
      <c r="G133" s="43"/>
      <c r="H133" s="43"/>
      <c r="I133" s="43"/>
      <c r="J133" s="45"/>
    </row>
    <row r="134">
      <c r="A134" s="35" t="s">
        <v>46</v>
      </c>
      <c r="B134" s="35">
        <v>42</v>
      </c>
      <c r="C134" s="36" t="s">
        <v>315</v>
      </c>
      <c r="D134" s="35" t="s">
        <v>48</v>
      </c>
      <c r="E134" s="37" t="s">
        <v>316</v>
      </c>
      <c r="F134" s="38" t="s">
        <v>92</v>
      </c>
      <c r="G134" s="39">
        <v>185.5</v>
      </c>
      <c r="H134" s="40">
        <v>0</v>
      </c>
      <c r="I134" s="40">
        <f>ROUND(G134*H134,P4)</f>
        <v>0</v>
      </c>
      <c r="J134" s="35"/>
      <c r="O134" s="41">
        <f>I134*0.21</f>
        <v>0</v>
      </c>
      <c r="P134">
        <v>3</v>
      </c>
    </row>
    <row r="135" ht="30">
      <c r="A135" s="35" t="s">
        <v>51</v>
      </c>
      <c r="B135" s="42"/>
      <c r="C135" s="43"/>
      <c r="D135" s="43"/>
      <c r="E135" s="37" t="s">
        <v>317</v>
      </c>
      <c r="F135" s="43"/>
      <c r="G135" s="43"/>
      <c r="H135" s="43"/>
      <c r="I135" s="43"/>
      <c r="J135" s="45"/>
    </row>
    <row r="136">
      <c r="A136" s="35" t="s">
        <v>52</v>
      </c>
      <c r="B136" s="42"/>
      <c r="C136" s="43"/>
      <c r="D136" s="43"/>
      <c r="E136" s="46" t="s">
        <v>318</v>
      </c>
      <c r="F136" s="43"/>
      <c r="G136" s="43"/>
      <c r="H136" s="43"/>
      <c r="I136" s="43"/>
      <c r="J136" s="45"/>
    </row>
    <row r="137" ht="225">
      <c r="A137" s="35" t="s">
        <v>54</v>
      </c>
      <c r="B137" s="42"/>
      <c r="C137" s="43"/>
      <c r="D137" s="43"/>
      <c r="E137" s="37" t="s">
        <v>319</v>
      </c>
      <c r="F137" s="43"/>
      <c r="G137" s="43"/>
      <c r="H137" s="43"/>
      <c r="I137" s="43"/>
      <c r="J137" s="45"/>
    </row>
    <row r="138">
      <c r="A138" s="35" t="s">
        <v>46</v>
      </c>
      <c r="B138" s="35">
        <v>43</v>
      </c>
      <c r="C138" s="36" t="s">
        <v>315</v>
      </c>
      <c r="D138" s="35" t="s">
        <v>56</v>
      </c>
      <c r="E138" s="37" t="s">
        <v>316</v>
      </c>
      <c r="F138" s="38" t="s">
        <v>92</v>
      </c>
      <c r="G138" s="39">
        <v>61</v>
      </c>
      <c r="H138" s="40">
        <v>0</v>
      </c>
      <c r="I138" s="40">
        <f>ROUND(G138*H138,P4)</f>
        <v>0</v>
      </c>
      <c r="J138" s="35"/>
      <c r="O138" s="41">
        <f>I138*0.21</f>
        <v>0</v>
      </c>
      <c r="P138">
        <v>3</v>
      </c>
    </row>
    <row r="139" ht="30">
      <c r="A139" s="35" t="s">
        <v>51</v>
      </c>
      <c r="B139" s="42"/>
      <c r="C139" s="43"/>
      <c r="D139" s="43"/>
      <c r="E139" s="37" t="s">
        <v>320</v>
      </c>
      <c r="F139" s="43"/>
      <c r="G139" s="43"/>
      <c r="H139" s="43"/>
      <c r="I139" s="43"/>
      <c r="J139" s="45"/>
    </row>
    <row r="140">
      <c r="A140" s="35" t="s">
        <v>52</v>
      </c>
      <c r="B140" s="42"/>
      <c r="C140" s="43"/>
      <c r="D140" s="43"/>
      <c r="E140" s="46" t="s">
        <v>321</v>
      </c>
      <c r="F140" s="43"/>
      <c r="G140" s="43"/>
      <c r="H140" s="43"/>
      <c r="I140" s="43"/>
      <c r="J140" s="45"/>
    </row>
    <row r="141" ht="225">
      <c r="A141" s="35" t="s">
        <v>54</v>
      </c>
      <c r="B141" s="42"/>
      <c r="C141" s="43"/>
      <c r="D141" s="43"/>
      <c r="E141" s="37" t="s">
        <v>319</v>
      </c>
      <c r="F141" s="43"/>
      <c r="G141" s="43"/>
      <c r="H141" s="43"/>
      <c r="I141" s="43"/>
      <c r="J141" s="45"/>
    </row>
    <row r="142">
      <c r="A142" s="35" t="s">
        <v>46</v>
      </c>
      <c r="B142" s="35">
        <v>44</v>
      </c>
      <c r="C142" s="36" t="s">
        <v>322</v>
      </c>
      <c r="D142" s="35" t="s">
        <v>48</v>
      </c>
      <c r="E142" s="37" t="s">
        <v>323</v>
      </c>
      <c r="F142" s="38" t="s">
        <v>92</v>
      </c>
      <c r="G142" s="39">
        <v>78</v>
      </c>
      <c r="H142" s="40">
        <v>0</v>
      </c>
      <c r="I142" s="40">
        <f>ROUND(G142*H142,P4)</f>
        <v>0</v>
      </c>
      <c r="J142" s="35"/>
      <c r="O142" s="41">
        <f>I142*0.21</f>
        <v>0</v>
      </c>
      <c r="P142">
        <v>3</v>
      </c>
    </row>
    <row r="143" ht="30">
      <c r="A143" s="35" t="s">
        <v>51</v>
      </c>
      <c r="B143" s="42"/>
      <c r="C143" s="43"/>
      <c r="D143" s="43"/>
      <c r="E143" s="37" t="s">
        <v>324</v>
      </c>
      <c r="F143" s="43"/>
      <c r="G143" s="43"/>
      <c r="H143" s="43"/>
      <c r="I143" s="43"/>
      <c r="J143" s="45"/>
    </row>
    <row r="144">
      <c r="A144" s="35" t="s">
        <v>52</v>
      </c>
      <c r="B144" s="42"/>
      <c r="C144" s="43"/>
      <c r="D144" s="43"/>
      <c r="E144" s="46" t="s">
        <v>290</v>
      </c>
      <c r="F144" s="43"/>
      <c r="G144" s="43"/>
      <c r="H144" s="43"/>
      <c r="I144" s="43"/>
      <c r="J144" s="45"/>
    </row>
    <row r="145" ht="225">
      <c r="A145" s="35" t="s">
        <v>54</v>
      </c>
      <c r="B145" s="42"/>
      <c r="C145" s="43"/>
      <c r="D145" s="43"/>
      <c r="E145" s="37" t="s">
        <v>319</v>
      </c>
      <c r="F145" s="43"/>
      <c r="G145" s="43"/>
      <c r="H145" s="43"/>
      <c r="I145" s="43"/>
      <c r="J145" s="45"/>
    </row>
    <row r="146">
      <c r="A146" s="35" t="s">
        <v>46</v>
      </c>
      <c r="B146" s="35">
        <v>5</v>
      </c>
      <c r="C146" s="36" t="s">
        <v>325</v>
      </c>
      <c r="D146" s="35" t="s">
        <v>48</v>
      </c>
      <c r="E146" s="37" t="s">
        <v>326</v>
      </c>
      <c r="F146" s="38" t="s">
        <v>92</v>
      </c>
      <c r="G146" s="39">
        <v>10</v>
      </c>
      <c r="H146" s="40">
        <v>0</v>
      </c>
      <c r="I146" s="40">
        <f>ROUND(G146*H146,P4)</f>
        <v>0</v>
      </c>
      <c r="J146" s="35"/>
      <c r="O146" s="41">
        <f>I146*0.21</f>
        <v>0</v>
      </c>
      <c r="P146">
        <v>3</v>
      </c>
    </row>
    <row r="147">
      <c r="A147" s="35" t="s">
        <v>51</v>
      </c>
      <c r="B147" s="42"/>
      <c r="C147" s="43"/>
      <c r="D147" s="43"/>
      <c r="E147" s="37" t="s">
        <v>121</v>
      </c>
      <c r="F147" s="43"/>
      <c r="G147" s="43"/>
      <c r="H147" s="43"/>
      <c r="I147" s="43"/>
      <c r="J147" s="45"/>
    </row>
    <row r="148">
      <c r="A148" s="35" t="s">
        <v>52</v>
      </c>
      <c r="B148" s="42"/>
      <c r="C148" s="43"/>
      <c r="D148" s="43"/>
      <c r="E148" s="46" t="s">
        <v>327</v>
      </c>
      <c r="F148" s="43"/>
      <c r="G148" s="43"/>
      <c r="H148" s="43"/>
      <c r="I148" s="43"/>
      <c r="J148" s="45"/>
    </row>
    <row r="149" ht="225">
      <c r="A149" s="35" t="s">
        <v>54</v>
      </c>
      <c r="B149" s="42"/>
      <c r="C149" s="43"/>
      <c r="D149" s="43"/>
      <c r="E149" s="37" t="s">
        <v>319</v>
      </c>
      <c r="F149" s="43"/>
      <c r="G149" s="43"/>
      <c r="H149" s="43"/>
      <c r="I149" s="43"/>
      <c r="J149" s="45"/>
    </row>
    <row r="150">
      <c r="A150" s="35" t="s">
        <v>46</v>
      </c>
      <c r="B150" s="35">
        <v>47</v>
      </c>
      <c r="C150" s="36" t="s">
        <v>325</v>
      </c>
      <c r="D150" s="35" t="s">
        <v>56</v>
      </c>
      <c r="E150" s="37" t="s">
        <v>326</v>
      </c>
      <c r="F150" s="38" t="s">
        <v>92</v>
      </c>
      <c r="G150" s="39">
        <v>10.35</v>
      </c>
      <c r="H150" s="40">
        <v>0</v>
      </c>
      <c r="I150" s="40">
        <f>ROUND(G150*H150,P4)</f>
        <v>0</v>
      </c>
      <c r="J150" s="35"/>
      <c r="O150" s="41">
        <f>I150*0.21</f>
        <v>0</v>
      </c>
      <c r="P150">
        <v>3</v>
      </c>
    </row>
    <row r="151" ht="30">
      <c r="A151" s="35" t="s">
        <v>51</v>
      </c>
      <c r="B151" s="42"/>
      <c r="C151" s="43"/>
      <c r="D151" s="43"/>
      <c r="E151" s="37" t="s">
        <v>328</v>
      </c>
      <c r="F151" s="43"/>
      <c r="G151" s="43"/>
      <c r="H151" s="43"/>
      <c r="I151" s="43"/>
      <c r="J151" s="45"/>
    </row>
    <row r="152">
      <c r="A152" s="35" t="s">
        <v>52</v>
      </c>
      <c r="B152" s="42"/>
      <c r="C152" s="43"/>
      <c r="D152" s="43"/>
      <c r="E152" s="46" t="s">
        <v>329</v>
      </c>
      <c r="F152" s="43"/>
      <c r="G152" s="43"/>
      <c r="H152" s="43"/>
      <c r="I152" s="43"/>
      <c r="J152" s="45"/>
    </row>
    <row r="153" ht="225">
      <c r="A153" s="35" t="s">
        <v>54</v>
      </c>
      <c r="B153" s="42"/>
      <c r="C153" s="43"/>
      <c r="D153" s="43"/>
      <c r="E153" s="37" t="s">
        <v>319</v>
      </c>
      <c r="F153" s="43"/>
      <c r="G153" s="43"/>
      <c r="H153" s="43"/>
      <c r="I153" s="43"/>
      <c r="J153" s="45"/>
    </row>
    <row r="154">
      <c r="A154" s="35" t="s">
        <v>46</v>
      </c>
      <c r="B154" s="35">
        <v>46</v>
      </c>
      <c r="C154" s="36" t="s">
        <v>330</v>
      </c>
      <c r="D154" s="35" t="s">
        <v>48</v>
      </c>
      <c r="E154" s="37" t="s">
        <v>331</v>
      </c>
      <c r="F154" s="38" t="s">
        <v>92</v>
      </c>
      <c r="G154" s="39">
        <v>7.2000000000000002</v>
      </c>
      <c r="H154" s="40">
        <v>0</v>
      </c>
      <c r="I154" s="40">
        <f>ROUND(G154*H154,P4)</f>
        <v>0</v>
      </c>
      <c r="J154" s="35"/>
      <c r="O154" s="41">
        <f>I154*0.21</f>
        <v>0</v>
      </c>
      <c r="P154">
        <v>3</v>
      </c>
    </row>
    <row r="155">
      <c r="A155" s="35" t="s">
        <v>51</v>
      </c>
      <c r="B155" s="42"/>
      <c r="C155" s="43"/>
      <c r="D155" s="43"/>
      <c r="E155" s="37" t="s">
        <v>332</v>
      </c>
      <c r="F155" s="43"/>
      <c r="G155" s="43"/>
      <c r="H155" s="43"/>
      <c r="I155" s="43"/>
      <c r="J155" s="45"/>
    </row>
    <row r="156">
      <c r="A156" s="35" t="s">
        <v>52</v>
      </c>
      <c r="B156" s="42"/>
      <c r="C156" s="43"/>
      <c r="D156" s="43"/>
      <c r="E156" s="46" t="s">
        <v>333</v>
      </c>
      <c r="F156" s="43"/>
      <c r="G156" s="43"/>
      <c r="H156" s="43"/>
      <c r="I156" s="43"/>
      <c r="J156" s="45"/>
    </row>
    <row r="157" ht="225">
      <c r="A157" s="35" t="s">
        <v>54</v>
      </c>
      <c r="B157" s="42"/>
      <c r="C157" s="43"/>
      <c r="D157" s="43"/>
      <c r="E157" s="37" t="s">
        <v>319</v>
      </c>
      <c r="F157" s="43"/>
      <c r="G157" s="43"/>
      <c r="H157" s="43"/>
      <c r="I157" s="43"/>
      <c r="J157" s="45"/>
    </row>
    <row r="158" ht="30">
      <c r="A158" s="35" t="s">
        <v>46</v>
      </c>
      <c r="B158" s="35">
        <v>45</v>
      </c>
      <c r="C158" s="36" t="s">
        <v>334</v>
      </c>
      <c r="D158" s="35" t="s">
        <v>48</v>
      </c>
      <c r="E158" s="37" t="s">
        <v>335</v>
      </c>
      <c r="F158" s="38" t="s">
        <v>92</v>
      </c>
      <c r="G158" s="39">
        <v>5</v>
      </c>
      <c r="H158" s="40">
        <v>0</v>
      </c>
      <c r="I158" s="40">
        <f>ROUND(G158*H158,P4)</f>
        <v>0</v>
      </c>
      <c r="J158" s="35"/>
      <c r="O158" s="41">
        <f>I158*0.21</f>
        <v>0</v>
      </c>
      <c r="P158">
        <v>3</v>
      </c>
    </row>
    <row r="159">
      <c r="A159" s="35" t="s">
        <v>51</v>
      </c>
      <c r="B159" s="42"/>
      <c r="C159" s="43"/>
      <c r="D159" s="43"/>
      <c r="E159" s="37" t="s">
        <v>336</v>
      </c>
      <c r="F159" s="43"/>
      <c r="G159" s="43"/>
      <c r="H159" s="43"/>
      <c r="I159" s="43"/>
      <c r="J159" s="45"/>
    </row>
    <row r="160">
      <c r="A160" s="35" t="s">
        <v>52</v>
      </c>
      <c r="B160" s="42"/>
      <c r="C160" s="43"/>
      <c r="D160" s="43"/>
      <c r="E160" s="46" t="s">
        <v>337</v>
      </c>
      <c r="F160" s="43"/>
      <c r="G160" s="43"/>
      <c r="H160" s="43"/>
      <c r="I160" s="43"/>
      <c r="J160" s="45"/>
    </row>
    <row r="161" ht="225">
      <c r="A161" s="35" t="s">
        <v>54</v>
      </c>
      <c r="B161" s="42"/>
      <c r="C161" s="43"/>
      <c r="D161" s="43"/>
      <c r="E161" s="37" t="s">
        <v>319</v>
      </c>
      <c r="F161" s="43"/>
      <c r="G161" s="43"/>
      <c r="H161" s="43"/>
      <c r="I161" s="43"/>
      <c r="J161" s="45"/>
    </row>
    <row r="162">
      <c r="A162" s="35" t="s">
        <v>46</v>
      </c>
      <c r="B162" s="35">
        <v>35</v>
      </c>
      <c r="C162" s="36" t="s">
        <v>338</v>
      </c>
      <c r="D162" s="35" t="s">
        <v>48</v>
      </c>
      <c r="E162" s="37" t="s">
        <v>339</v>
      </c>
      <c r="F162" s="38" t="s">
        <v>50</v>
      </c>
      <c r="G162" s="39">
        <v>1</v>
      </c>
      <c r="H162" s="40">
        <v>0</v>
      </c>
      <c r="I162" s="40">
        <f>ROUND(G162*H162,P4)</f>
        <v>0</v>
      </c>
      <c r="J162" s="35"/>
      <c r="O162" s="41">
        <f>I162*0.21</f>
        <v>0</v>
      </c>
      <c r="P162">
        <v>3</v>
      </c>
    </row>
    <row r="163" ht="45">
      <c r="A163" s="35" t="s">
        <v>51</v>
      </c>
      <c r="B163" s="42"/>
      <c r="C163" s="43"/>
      <c r="D163" s="43"/>
      <c r="E163" s="37" t="s">
        <v>340</v>
      </c>
      <c r="F163" s="43"/>
      <c r="G163" s="43"/>
      <c r="H163" s="43"/>
      <c r="I163" s="43"/>
      <c r="J163" s="45"/>
    </row>
    <row r="164" ht="120">
      <c r="A164" s="35" t="s">
        <v>52</v>
      </c>
      <c r="B164" s="42"/>
      <c r="C164" s="43"/>
      <c r="D164" s="43"/>
      <c r="E164" s="46" t="s">
        <v>341</v>
      </c>
      <c r="F164" s="43"/>
      <c r="G164" s="43"/>
      <c r="H164" s="43"/>
      <c r="I164" s="43"/>
      <c r="J164" s="45"/>
    </row>
    <row r="165" ht="90">
      <c r="A165" s="35" t="s">
        <v>54</v>
      </c>
      <c r="B165" s="42"/>
      <c r="C165" s="43"/>
      <c r="D165" s="43"/>
      <c r="E165" s="37" t="s">
        <v>342</v>
      </c>
      <c r="F165" s="43"/>
      <c r="G165" s="43"/>
      <c r="H165" s="43"/>
      <c r="I165" s="43"/>
      <c r="J165" s="45"/>
    </row>
    <row r="166">
      <c r="A166" s="29" t="s">
        <v>43</v>
      </c>
      <c r="B166" s="30"/>
      <c r="C166" s="31" t="s">
        <v>343</v>
      </c>
      <c r="D166" s="32"/>
      <c r="E166" s="29" t="s">
        <v>344</v>
      </c>
      <c r="F166" s="32"/>
      <c r="G166" s="32"/>
      <c r="H166" s="32"/>
      <c r="I166" s="33">
        <f>SUMIFS(I167:I170,A167:A170,"P")</f>
        <v>0</v>
      </c>
      <c r="J166" s="34"/>
    </row>
    <row r="167">
      <c r="A167" s="35" t="s">
        <v>46</v>
      </c>
      <c r="B167" s="35">
        <v>30</v>
      </c>
      <c r="C167" s="36" t="s">
        <v>345</v>
      </c>
      <c r="D167" s="35" t="s">
        <v>48</v>
      </c>
      <c r="E167" s="37" t="s">
        <v>346</v>
      </c>
      <c r="F167" s="38" t="s">
        <v>113</v>
      </c>
      <c r="G167" s="39">
        <v>0.71999999999999997</v>
      </c>
      <c r="H167" s="40">
        <v>0</v>
      </c>
      <c r="I167" s="40">
        <f>ROUND(G167*H167,P4)</f>
        <v>0</v>
      </c>
      <c r="J167" s="35"/>
      <c r="O167" s="41">
        <f>I167*0.21</f>
        <v>0</v>
      </c>
      <c r="P167">
        <v>3</v>
      </c>
    </row>
    <row r="168">
      <c r="A168" s="35" t="s">
        <v>51</v>
      </c>
      <c r="B168" s="42"/>
      <c r="C168" s="43"/>
      <c r="D168" s="43"/>
      <c r="E168" s="37" t="s">
        <v>347</v>
      </c>
      <c r="F168" s="43"/>
      <c r="G168" s="43"/>
      <c r="H168" s="43"/>
      <c r="I168" s="43"/>
      <c r="J168" s="45"/>
    </row>
    <row r="169">
      <c r="A169" s="35" t="s">
        <v>52</v>
      </c>
      <c r="B169" s="42"/>
      <c r="C169" s="43"/>
      <c r="D169" s="43"/>
      <c r="E169" s="46" t="s">
        <v>348</v>
      </c>
      <c r="F169" s="43"/>
      <c r="G169" s="43"/>
      <c r="H169" s="43"/>
      <c r="I169" s="43"/>
      <c r="J169" s="45"/>
    </row>
    <row r="170" ht="409.5">
      <c r="A170" s="35" t="s">
        <v>54</v>
      </c>
      <c r="B170" s="42"/>
      <c r="C170" s="43"/>
      <c r="D170" s="43"/>
      <c r="E170" s="37" t="s">
        <v>349</v>
      </c>
      <c r="F170" s="43"/>
      <c r="G170" s="43"/>
      <c r="H170" s="43"/>
      <c r="I170" s="43"/>
      <c r="J170" s="45"/>
    </row>
    <row r="171">
      <c r="A171" s="29" t="s">
        <v>43</v>
      </c>
      <c r="B171" s="30"/>
      <c r="C171" s="31" t="s">
        <v>161</v>
      </c>
      <c r="D171" s="32"/>
      <c r="E171" s="29" t="s">
        <v>162</v>
      </c>
      <c r="F171" s="32"/>
      <c r="G171" s="32"/>
      <c r="H171" s="32"/>
      <c r="I171" s="33">
        <f>SUMIFS(I172:I245,A172:A245,"P")</f>
        <v>0</v>
      </c>
      <c r="J171" s="34"/>
    </row>
    <row r="172" ht="30">
      <c r="A172" s="35" t="s">
        <v>46</v>
      </c>
      <c r="B172" s="35">
        <v>24</v>
      </c>
      <c r="C172" s="36" t="s">
        <v>350</v>
      </c>
      <c r="D172" s="35" t="s">
        <v>48</v>
      </c>
      <c r="E172" s="37" t="s">
        <v>351</v>
      </c>
      <c r="F172" s="38" t="s">
        <v>103</v>
      </c>
      <c r="G172" s="39">
        <v>15</v>
      </c>
      <c r="H172" s="40">
        <v>0</v>
      </c>
      <c r="I172" s="40">
        <f>ROUND(G172*H172,P4)</f>
        <v>0</v>
      </c>
      <c r="J172" s="35"/>
      <c r="O172" s="41">
        <f>I172*0.21</f>
        <v>0</v>
      </c>
      <c r="P172">
        <v>3</v>
      </c>
    </row>
    <row r="173">
      <c r="A173" s="35" t="s">
        <v>51</v>
      </c>
      <c r="B173" s="42"/>
      <c r="C173" s="43"/>
      <c r="D173" s="43"/>
      <c r="E173" s="44" t="s">
        <v>48</v>
      </c>
      <c r="F173" s="43"/>
      <c r="G173" s="43"/>
      <c r="H173" s="43"/>
      <c r="I173" s="43"/>
      <c r="J173" s="45"/>
    </row>
    <row r="174">
      <c r="A174" s="35" t="s">
        <v>52</v>
      </c>
      <c r="B174" s="42"/>
      <c r="C174" s="43"/>
      <c r="D174" s="43"/>
      <c r="E174" s="46" t="s">
        <v>352</v>
      </c>
      <c r="F174" s="43"/>
      <c r="G174" s="43"/>
      <c r="H174" s="43"/>
      <c r="I174" s="43"/>
      <c r="J174" s="45"/>
    </row>
    <row r="175" ht="60">
      <c r="A175" s="35" t="s">
        <v>54</v>
      </c>
      <c r="B175" s="42"/>
      <c r="C175" s="43"/>
      <c r="D175" s="43"/>
      <c r="E175" s="37" t="s">
        <v>353</v>
      </c>
      <c r="F175" s="43"/>
      <c r="G175" s="43"/>
      <c r="H175" s="43"/>
      <c r="I175" s="43"/>
      <c r="J175" s="45"/>
    </row>
    <row r="176" ht="30">
      <c r="A176" s="35" t="s">
        <v>46</v>
      </c>
      <c r="B176" s="35">
        <v>25</v>
      </c>
      <c r="C176" s="36" t="s">
        <v>354</v>
      </c>
      <c r="D176" s="35" t="s">
        <v>48</v>
      </c>
      <c r="E176" s="37" t="s">
        <v>355</v>
      </c>
      <c r="F176" s="38" t="s">
        <v>103</v>
      </c>
      <c r="G176" s="39">
        <v>11</v>
      </c>
      <c r="H176" s="40">
        <v>0</v>
      </c>
      <c r="I176" s="40">
        <f>ROUND(G176*H176,P4)</f>
        <v>0</v>
      </c>
      <c r="J176" s="35"/>
      <c r="O176" s="41">
        <f>I176*0.21</f>
        <v>0</v>
      </c>
      <c r="P176">
        <v>3</v>
      </c>
    </row>
    <row r="177">
      <c r="A177" s="35" t="s">
        <v>51</v>
      </c>
      <c r="B177" s="42"/>
      <c r="C177" s="43"/>
      <c r="D177" s="43"/>
      <c r="E177" s="44" t="s">
        <v>48</v>
      </c>
      <c r="F177" s="43"/>
      <c r="G177" s="43"/>
      <c r="H177" s="43"/>
      <c r="I177" s="43"/>
      <c r="J177" s="45"/>
    </row>
    <row r="178">
      <c r="A178" s="35" t="s">
        <v>52</v>
      </c>
      <c r="B178" s="42"/>
      <c r="C178" s="43"/>
      <c r="D178" s="43"/>
      <c r="E178" s="46" t="s">
        <v>356</v>
      </c>
      <c r="F178" s="43"/>
      <c r="G178" s="43"/>
      <c r="H178" s="43"/>
      <c r="I178" s="43"/>
      <c r="J178" s="45"/>
    </row>
    <row r="179" ht="90">
      <c r="A179" s="35" t="s">
        <v>54</v>
      </c>
      <c r="B179" s="42"/>
      <c r="C179" s="43"/>
      <c r="D179" s="43"/>
      <c r="E179" s="37" t="s">
        <v>357</v>
      </c>
      <c r="F179" s="43"/>
      <c r="G179" s="43"/>
      <c r="H179" s="43"/>
      <c r="I179" s="43"/>
      <c r="J179" s="45"/>
    </row>
    <row r="180" ht="30">
      <c r="A180" s="35" t="s">
        <v>46</v>
      </c>
      <c r="B180" s="35">
        <v>21</v>
      </c>
      <c r="C180" s="36" t="s">
        <v>358</v>
      </c>
      <c r="D180" s="35" t="s">
        <v>48</v>
      </c>
      <c r="E180" s="37" t="s">
        <v>359</v>
      </c>
      <c r="F180" s="38" t="s">
        <v>92</v>
      </c>
      <c r="G180" s="39">
        <v>31.875</v>
      </c>
      <c r="H180" s="40">
        <v>0</v>
      </c>
      <c r="I180" s="40">
        <f>ROUND(G180*H180,P4)</f>
        <v>0</v>
      </c>
      <c r="J180" s="35"/>
      <c r="O180" s="41">
        <f>I180*0.21</f>
        <v>0</v>
      </c>
      <c r="P180">
        <v>3</v>
      </c>
    </row>
    <row r="181">
      <c r="A181" s="35" t="s">
        <v>51</v>
      </c>
      <c r="B181" s="42"/>
      <c r="C181" s="43"/>
      <c r="D181" s="43"/>
      <c r="E181" s="44" t="s">
        <v>48</v>
      </c>
      <c r="F181" s="43"/>
      <c r="G181" s="43"/>
      <c r="H181" s="43"/>
      <c r="I181" s="43"/>
      <c r="J181" s="45"/>
    </row>
    <row r="182">
      <c r="A182" s="35" t="s">
        <v>52</v>
      </c>
      <c r="B182" s="42"/>
      <c r="C182" s="43"/>
      <c r="D182" s="43"/>
      <c r="E182" s="46" t="s">
        <v>360</v>
      </c>
      <c r="F182" s="43"/>
      <c r="G182" s="43"/>
      <c r="H182" s="43"/>
      <c r="I182" s="43"/>
      <c r="J182" s="45"/>
    </row>
    <row r="183" ht="105">
      <c r="A183" s="35" t="s">
        <v>54</v>
      </c>
      <c r="B183" s="42"/>
      <c r="C183" s="43"/>
      <c r="D183" s="43"/>
      <c r="E183" s="37" t="s">
        <v>361</v>
      </c>
      <c r="F183" s="43"/>
      <c r="G183" s="43"/>
      <c r="H183" s="43"/>
      <c r="I183" s="43"/>
      <c r="J183" s="45"/>
    </row>
    <row r="184" ht="30">
      <c r="A184" s="35" t="s">
        <v>46</v>
      </c>
      <c r="B184" s="35">
        <v>22</v>
      </c>
      <c r="C184" s="36" t="s">
        <v>362</v>
      </c>
      <c r="D184" s="35" t="s">
        <v>48</v>
      </c>
      <c r="E184" s="37" t="s">
        <v>363</v>
      </c>
      <c r="F184" s="38" t="s">
        <v>92</v>
      </c>
      <c r="G184" s="39">
        <v>31.875</v>
      </c>
      <c r="H184" s="40">
        <v>0</v>
      </c>
      <c r="I184" s="40">
        <f>ROUND(G184*H184,P4)</f>
        <v>0</v>
      </c>
      <c r="J184" s="35"/>
      <c r="O184" s="41">
        <f>I184*0.21</f>
        <v>0</v>
      </c>
      <c r="P184">
        <v>3</v>
      </c>
    </row>
    <row r="185">
      <c r="A185" s="35" t="s">
        <v>51</v>
      </c>
      <c r="B185" s="42"/>
      <c r="C185" s="43"/>
      <c r="D185" s="43"/>
      <c r="E185" s="44" t="s">
        <v>48</v>
      </c>
      <c r="F185" s="43"/>
      <c r="G185" s="43"/>
      <c r="H185" s="43"/>
      <c r="I185" s="43"/>
      <c r="J185" s="45"/>
    </row>
    <row r="186">
      <c r="A186" s="35" t="s">
        <v>52</v>
      </c>
      <c r="B186" s="42"/>
      <c r="C186" s="43"/>
      <c r="D186" s="43"/>
      <c r="E186" s="46" t="s">
        <v>360</v>
      </c>
      <c r="F186" s="43"/>
      <c r="G186" s="43"/>
      <c r="H186" s="43"/>
      <c r="I186" s="43"/>
      <c r="J186" s="45"/>
    </row>
    <row r="187" ht="105">
      <c r="A187" s="35" t="s">
        <v>54</v>
      </c>
      <c r="B187" s="42"/>
      <c r="C187" s="43"/>
      <c r="D187" s="43"/>
      <c r="E187" s="37" t="s">
        <v>361</v>
      </c>
      <c r="F187" s="43"/>
      <c r="G187" s="43"/>
      <c r="H187" s="43"/>
      <c r="I187" s="43"/>
      <c r="J187" s="45"/>
    </row>
    <row r="188">
      <c r="A188" s="35" t="s">
        <v>46</v>
      </c>
      <c r="B188" s="35">
        <v>23</v>
      </c>
      <c r="C188" s="36" t="s">
        <v>364</v>
      </c>
      <c r="D188" s="35" t="s">
        <v>48</v>
      </c>
      <c r="E188" s="37" t="s">
        <v>365</v>
      </c>
      <c r="F188" s="38" t="s">
        <v>103</v>
      </c>
      <c r="G188" s="39">
        <v>6</v>
      </c>
      <c r="H188" s="40">
        <v>0</v>
      </c>
      <c r="I188" s="40">
        <f>ROUND(G188*H188,P4)</f>
        <v>0</v>
      </c>
      <c r="J188" s="35"/>
      <c r="O188" s="41">
        <f>I188*0.21</f>
        <v>0</v>
      </c>
      <c r="P188">
        <v>3</v>
      </c>
    </row>
    <row r="189">
      <c r="A189" s="35" t="s">
        <v>51</v>
      </c>
      <c r="B189" s="42"/>
      <c r="C189" s="43"/>
      <c r="D189" s="43"/>
      <c r="E189" s="37" t="s">
        <v>366</v>
      </c>
      <c r="F189" s="43"/>
      <c r="G189" s="43"/>
      <c r="H189" s="43"/>
      <c r="I189" s="43"/>
      <c r="J189" s="45"/>
    </row>
    <row r="190">
      <c r="A190" s="35" t="s">
        <v>52</v>
      </c>
      <c r="B190" s="42"/>
      <c r="C190" s="43"/>
      <c r="D190" s="43"/>
      <c r="E190" s="46" t="s">
        <v>367</v>
      </c>
      <c r="F190" s="43"/>
      <c r="G190" s="43"/>
      <c r="H190" s="43"/>
      <c r="I190" s="43"/>
      <c r="J190" s="45"/>
    </row>
    <row r="191" ht="75">
      <c r="A191" s="35" t="s">
        <v>54</v>
      </c>
      <c r="B191" s="42"/>
      <c r="C191" s="43"/>
      <c r="D191" s="43"/>
      <c r="E191" s="37" t="s">
        <v>368</v>
      </c>
      <c r="F191" s="43"/>
      <c r="G191" s="43"/>
      <c r="H191" s="43"/>
      <c r="I191" s="43"/>
      <c r="J191" s="45"/>
    </row>
    <row r="192">
      <c r="A192" s="35" t="s">
        <v>46</v>
      </c>
      <c r="B192" s="35">
        <v>26</v>
      </c>
      <c r="C192" s="36" t="s">
        <v>369</v>
      </c>
      <c r="D192" s="35" t="s">
        <v>48</v>
      </c>
      <c r="E192" s="37" t="s">
        <v>370</v>
      </c>
      <c r="F192" s="38" t="s">
        <v>113</v>
      </c>
      <c r="G192" s="39">
        <v>0.89900000000000002</v>
      </c>
      <c r="H192" s="40">
        <v>0</v>
      </c>
      <c r="I192" s="40">
        <f>ROUND(G192*H192,P4)</f>
        <v>0</v>
      </c>
      <c r="J192" s="35"/>
      <c r="O192" s="41">
        <f>I192*0.21</f>
        <v>0</v>
      </c>
      <c r="P192">
        <v>3</v>
      </c>
    </row>
    <row r="193">
      <c r="A193" s="35" t="s">
        <v>51</v>
      </c>
      <c r="B193" s="42"/>
      <c r="C193" s="43"/>
      <c r="D193" s="43"/>
      <c r="E193" s="37" t="s">
        <v>371</v>
      </c>
      <c r="F193" s="43"/>
      <c r="G193" s="43"/>
      <c r="H193" s="43"/>
      <c r="I193" s="43"/>
      <c r="J193" s="45"/>
    </row>
    <row r="194">
      <c r="A194" s="35" t="s">
        <v>52</v>
      </c>
      <c r="B194" s="42"/>
      <c r="C194" s="43"/>
      <c r="D194" s="43"/>
      <c r="E194" s="46" t="s">
        <v>372</v>
      </c>
      <c r="F194" s="43"/>
      <c r="G194" s="43"/>
      <c r="H194" s="43"/>
      <c r="I194" s="43"/>
      <c r="J194" s="45"/>
    </row>
    <row r="195" ht="90">
      <c r="A195" s="35" t="s">
        <v>54</v>
      </c>
      <c r="B195" s="42"/>
      <c r="C195" s="43"/>
      <c r="D195" s="43"/>
      <c r="E195" s="37" t="s">
        <v>373</v>
      </c>
      <c r="F195" s="43"/>
      <c r="G195" s="43"/>
      <c r="H195" s="43"/>
      <c r="I195" s="43"/>
      <c r="J195" s="45"/>
    </row>
    <row r="196">
      <c r="A196" s="35" t="s">
        <v>46</v>
      </c>
      <c r="B196" s="35">
        <v>9</v>
      </c>
      <c r="C196" s="36" t="s">
        <v>374</v>
      </c>
      <c r="D196" s="35" t="s">
        <v>48</v>
      </c>
      <c r="E196" s="37" t="s">
        <v>375</v>
      </c>
      <c r="F196" s="38" t="s">
        <v>134</v>
      </c>
      <c r="G196" s="39">
        <v>131</v>
      </c>
      <c r="H196" s="40">
        <v>0</v>
      </c>
      <c r="I196" s="40">
        <f>ROUND(G196*H196,P4)</f>
        <v>0</v>
      </c>
      <c r="J196" s="35"/>
      <c r="O196" s="41">
        <f>I196*0.21</f>
        <v>0</v>
      </c>
      <c r="P196">
        <v>3</v>
      </c>
    </row>
    <row r="197">
      <c r="A197" s="35" t="s">
        <v>51</v>
      </c>
      <c r="B197" s="42"/>
      <c r="C197" s="43"/>
      <c r="D197" s="43"/>
      <c r="E197" s="44" t="s">
        <v>48</v>
      </c>
      <c r="F197" s="43"/>
      <c r="G197" s="43"/>
      <c r="H197" s="43"/>
      <c r="I197" s="43"/>
      <c r="J197" s="45"/>
    </row>
    <row r="198">
      <c r="A198" s="35" t="s">
        <v>52</v>
      </c>
      <c r="B198" s="42"/>
      <c r="C198" s="43"/>
      <c r="D198" s="43"/>
      <c r="E198" s="46" t="s">
        <v>376</v>
      </c>
      <c r="F198" s="43"/>
      <c r="G198" s="43"/>
      <c r="H198" s="43"/>
      <c r="I198" s="43"/>
      <c r="J198" s="45"/>
    </row>
    <row r="199" ht="90">
      <c r="A199" s="35" t="s">
        <v>54</v>
      </c>
      <c r="B199" s="42"/>
      <c r="C199" s="43"/>
      <c r="D199" s="43"/>
      <c r="E199" s="37" t="s">
        <v>377</v>
      </c>
      <c r="F199" s="43"/>
      <c r="G199" s="43"/>
      <c r="H199" s="43"/>
      <c r="I199" s="43"/>
      <c r="J199" s="45"/>
    </row>
    <row r="200">
      <c r="A200" s="35" t="s">
        <v>46</v>
      </c>
      <c r="B200" s="35">
        <v>58</v>
      </c>
      <c r="C200" s="36" t="s">
        <v>378</v>
      </c>
      <c r="D200" s="35" t="s">
        <v>48</v>
      </c>
      <c r="E200" s="37" t="s">
        <v>379</v>
      </c>
      <c r="F200" s="38" t="s">
        <v>134</v>
      </c>
      <c r="G200" s="39">
        <v>4</v>
      </c>
      <c r="H200" s="40">
        <v>0</v>
      </c>
      <c r="I200" s="40">
        <f>ROUND(G200*H200,P4)</f>
        <v>0</v>
      </c>
      <c r="J200" s="35"/>
      <c r="O200" s="41">
        <f>I200*0.21</f>
        <v>0</v>
      </c>
      <c r="P200">
        <v>3</v>
      </c>
    </row>
    <row r="201" ht="60">
      <c r="A201" s="35" t="s">
        <v>51</v>
      </c>
      <c r="B201" s="42"/>
      <c r="C201" s="43"/>
      <c r="D201" s="43"/>
      <c r="E201" s="37" t="s">
        <v>380</v>
      </c>
      <c r="F201" s="43"/>
      <c r="G201" s="43"/>
      <c r="H201" s="43"/>
      <c r="I201" s="43"/>
      <c r="J201" s="45"/>
    </row>
    <row r="202">
      <c r="A202" s="35" t="s">
        <v>52</v>
      </c>
      <c r="B202" s="42"/>
      <c r="C202" s="43"/>
      <c r="D202" s="43"/>
      <c r="E202" s="46" t="s">
        <v>159</v>
      </c>
      <c r="F202" s="43"/>
      <c r="G202" s="43"/>
      <c r="H202" s="43"/>
      <c r="I202" s="43"/>
      <c r="J202" s="45"/>
    </row>
    <row r="203" ht="90">
      <c r="A203" s="35" t="s">
        <v>54</v>
      </c>
      <c r="B203" s="42"/>
      <c r="C203" s="43"/>
      <c r="D203" s="43"/>
      <c r="E203" s="37" t="s">
        <v>377</v>
      </c>
      <c r="F203" s="43"/>
      <c r="G203" s="43"/>
      <c r="H203" s="43"/>
      <c r="I203" s="43"/>
      <c r="J203" s="45"/>
    </row>
    <row r="204">
      <c r="A204" s="35" t="s">
        <v>46</v>
      </c>
      <c r="B204" s="35">
        <v>6</v>
      </c>
      <c r="C204" s="36" t="s">
        <v>381</v>
      </c>
      <c r="D204" s="35" t="s">
        <v>48</v>
      </c>
      <c r="E204" s="37" t="s">
        <v>382</v>
      </c>
      <c r="F204" s="38" t="s">
        <v>134</v>
      </c>
      <c r="G204" s="39">
        <v>19.5</v>
      </c>
      <c r="H204" s="40">
        <v>0</v>
      </c>
      <c r="I204" s="40">
        <f>ROUND(G204*H204,P4)</f>
        <v>0</v>
      </c>
      <c r="J204" s="35"/>
      <c r="O204" s="41">
        <f>I204*0.21</f>
        <v>0</v>
      </c>
      <c r="P204">
        <v>3</v>
      </c>
    </row>
    <row r="205" ht="45">
      <c r="A205" s="35" t="s">
        <v>51</v>
      </c>
      <c r="B205" s="42"/>
      <c r="C205" s="43"/>
      <c r="D205" s="43"/>
      <c r="E205" s="37" t="s">
        <v>383</v>
      </c>
      <c r="F205" s="43"/>
      <c r="G205" s="43"/>
      <c r="H205" s="43"/>
      <c r="I205" s="43"/>
      <c r="J205" s="45"/>
    </row>
    <row r="206">
      <c r="A206" s="35" t="s">
        <v>52</v>
      </c>
      <c r="B206" s="42"/>
      <c r="C206" s="43"/>
      <c r="D206" s="43"/>
      <c r="E206" s="46" t="s">
        <v>384</v>
      </c>
      <c r="F206" s="43"/>
      <c r="G206" s="43"/>
      <c r="H206" s="43"/>
      <c r="I206" s="43"/>
      <c r="J206" s="45"/>
    </row>
    <row r="207" ht="90">
      <c r="A207" s="35" t="s">
        <v>54</v>
      </c>
      <c r="B207" s="42"/>
      <c r="C207" s="43"/>
      <c r="D207" s="43"/>
      <c r="E207" s="37" t="s">
        <v>377</v>
      </c>
      <c r="F207" s="43"/>
      <c r="G207" s="43"/>
      <c r="H207" s="43"/>
      <c r="I207" s="43"/>
      <c r="J207" s="45"/>
    </row>
    <row r="208">
      <c r="A208" s="35" t="s">
        <v>46</v>
      </c>
      <c r="B208" s="35">
        <v>7</v>
      </c>
      <c r="C208" s="36" t="s">
        <v>381</v>
      </c>
      <c r="D208" s="35" t="s">
        <v>56</v>
      </c>
      <c r="E208" s="37" t="s">
        <v>382</v>
      </c>
      <c r="F208" s="38" t="s">
        <v>134</v>
      </c>
      <c r="G208" s="39">
        <v>105.59999999999999</v>
      </c>
      <c r="H208" s="40">
        <v>0</v>
      </c>
      <c r="I208" s="40">
        <f>ROUND(G208*H208,P4)</f>
        <v>0</v>
      </c>
      <c r="J208" s="35"/>
      <c r="O208" s="41">
        <f>I208*0.21</f>
        <v>0</v>
      </c>
      <c r="P208">
        <v>3</v>
      </c>
    </row>
    <row r="209" ht="60">
      <c r="A209" s="35" t="s">
        <v>51</v>
      </c>
      <c r="B209" s="42"/>
      <c r="C209" s="43"/>
      <c r="D209" s="43"/>
      <c r="E209" s="37" t="s">
        <v>385</v>
      </c>
      <c r="F209" s="43"/>
      <c r="G209" s="43"/>
      <c r="H209" s="43"/>
      <c r="I209" s="43"/>
      <c r="J209" s="45"/>
    </row>
    <row r="210">
      <c r="A210" s="35" t="s">
        <v>52</v>
      </c>
      <c r="B210" s="42"/>
      <c r="C210" s="43"/>
      <c r="D210" s="43"/>
      <c r="E210" s="46" t="s">
        <v>386</v>
      </c>
      <c r="F210" s="43"/>
      <c r="G210" s="43"/>
      <c r="H210" s="43"/>
      <c r="I210" s="43"/>
      <c r="J210" s="45"/>
    </row>
    <row r="211" ht="90">
      <c r="A211" s="35" t="s">
        <v>54</v>
      </c>
      <c r="B211" s="42"/>
      <c r="C211" s="43"/>
      <c r="D211" s="43"/>
      <c r="E211" s="37" t="s">
        <v>377</v>
      </c>
      <c r="F211" s="43"/>
      <c r="G211" s="43"/>
      <c r="H211" s="43"/>
      <c r="I211" s="43"/>
      <c r="J211" s="45"/>
    </row>
    <row r="212">
      <c r="A212" s="35" t="s">
        <v>46</v>
      </c>
      <c r="B212" s="35">
        <v>8</v>
      </c>
      <c r="C212" s="36" t="s">
        <v>387</v>
      </c>
      <c r="D212" s="35" t="s">
        <v>48</v>
      </c>
      <c r="E212" s="37" t="s">
        <v>388</v>
      </c>
      <c r="F212" s="38" t="s">
        <v>134</v>
      </c>
      <c r="G212" s="39">
        <v>33</v>
      </c>
      <c r="H212" s="40">
        <v>0</v>
      </c>
      <c r="I212" s="40">
        <f>ROUND(G212*H212,P4)</f>
        <v>0</v>
      </c>
      <c r="J212" s="35"/>
      <c r="O212" s="41">
        <f>I212*0.21</f>
        <v>0</v>
      </c>
      <c r="P212">
        <v>3</v>
      </c>
    </row>
    <row r="213" ht="30">
      <c r="A213" s="35" t="s">
        <v>51</v>
      </c>
      <c r="B213" s="42"/>
      <c r="C213" s="43"/>
      <c r="D213" s="43"/>
      <c r="E213" s="37" t="s">
        <v>389</v>
      </c>
      <c r="F213" s="43"/>
      <c r="G213" s="43"/>
      <c r="H213" s="43"/>
      <c r="I213" s="43"/>
      <c r="J213" s="45"/>
    </row>
    <row r="214">
      <c r="A214" s="35" t="s">
        <v>52</v>
      </c>
      <c r="B214" s="42"/>
      <c r="C214" s="43"/>
      <c r="D214" s="43"/>
      <c r="E214" s="46" t="s">
        <v>390</v>
      </c>
      <c r="F214" s="43"/>
      <c r="G214" s="43"/>
      <c r="H214" s="43"/>
      <c r="I214" s="43"/>
      <c r="J214" s="45"/>
    </row>
    <row r="215" ht="90">
      <c r="A215" s="35" t="s">
        <v>54</v>
      </c>
      <c r="B215" s="42"/>
      <c r="C215" s="43"/>
      <c r="D215" s="43"/>
      <c r="E215" s="37" t="s">
        <v>377</v>
      </c>
      <c r="F215" s="43"/>
      <c r="G215" s="43"/>
      <c r="H215" s="43"/>
      <c r="I215" s="43"/>
      <c r="J215" s="45"/>
    </row>
    <row r="216">
      <c r="A216" s="35" t="s">
        <v>46</v>
      </c>
      <c r="B216" s="35">
        <v>4</v>
      </c>
      <c r="C216" s="36" t="s">
        <v>391</v>
      </c>
      <c r="D216" s="35" t="s">
        <v>48</v>
      </c>
      <c r="E216" s="37" t="s">
        <v>392</v>
      </c>
      <c r="F216" s="38" t="s">
        <v>134</v>
      </c>
      <c r="G216" s="39">
        <v>2</v>
      </c>
      <c r="H216" s="40">
        <v>0</v>
      </c>
      <c r="I216" s="40">
        <f>ROUND(G216*H216,P4)</f>
        <v>0</v>
      </c>
      <c r="J216" s="35"/>
      <c r="O216" s="41">
        <f>I216*0.21</f>
        <v>0</v>
      </c>
      <c r="P216">
        <v>3</v>
      </c>
    </row>
    <row r="217">
      <c r="A217" s="35" t="s">
        <v>51</v>
      </c>
      <c r="B217" s="42"/>
      <c r="C217" s="43"/>
      <c r="D217" s="43"/>
      <c r="E217" s="37" t="s">
        <v>393</v>
      </c>
      <c r="F217" s="43"/>
      <c r="G217" s="43"/>
      <c r="H217" s="43"/>
      <c r="I217" s="43"/>
      <c r="J217" s="45"/>
    </row>
    <row r="218">
      <c r="A218" s="35" t="s">
        <v>52</v>
      </c>
      <c r="B218" s="42"/>
      <c r="C218" s="43"/>
      <c r="D218" s="43"/>
      <c r="E218" s="46" t="s">
        <v>394</v>
      </c>
      <c r="F218" s="43"/>
      <c r="G218" s="43"/>
      <c r="H218" s="43"/>
      <c r="I218" s="43"/>
      <c r="J218" s="45"/>
    </row>
    <row r="219" ht="90">
      <c r="A219" s="35" t="s">
        <v>54</v>
      </c>
      <c r="B219" s="42"/>
      <c r="C219" s="43"/>
      <c r="D219" s="43"/>
      <c r="E219" s="37" t="s">
        <v>395</v>
      </c>
      <c r="F219" s="43"/>
      <c r="G219" s="43"/>
      <c r="H219" s="43"/>
      <c r="I219" s="43"/>
      <c r="J219" s="45"/>
    </row>
    <row r="220">
      <c r="A220" s="35" t="s">
        <v>46</v>
      </c>
      <c r="B220" s="35">
        <v>53</v>
      </c>
      <c r="C220" s="36" t="s">
        <v>396</v>
      </c>
      <c r="D220" s="35" t="s">
        <v>48</v>
      </c>
      <c r="E220" s="37" t="s">
        <v>397</v>
      </c>
      <c r="F220" s="38" t="s">
        <v>134</v>
      </c>
      <c r="G220" s="39">
        <v>13.199999999999999</v>
      </c>
      <c r="H220" s="40">
        <v>0</v>
      </c>
      <c r="I220" s="40">
        <f>ROUND(G220*H220,P4)</f>
        <v>0</v>
      </c>
      <c r="J220" s="35"/>
      <c r="O220" s="41">
        <f>I220*0.21</f>
        <v>0</v>
      </c>
      <c r="P220">
        <v>3</v>
      </c>
    </row>
    <row r="221">
      <c r="A221" s="35" t="s">
        <v>51</v>
      </c>
      <c r="B221" s="42"/>
      <c r="C221" s="43"/>
      <c r="D221" s="43"/>
      <c r="E221" s="37" t="s">
        <v>398</v>
      </c>
      <c r="F221" s="43"/>
      <c r="G221" s="43"/>
      <c r="H221" s="43"/>
      <c r="I221" s="43"/>
      <c r="J221" s="45"/>
    </row>
    <row r="222">
      <c r="A222" s="35" t="s">
        <v>52</v>
      </c>
      <c r="B222" s="42"/>
      <c r="C222" s="43"/>
      <c r="D222" s="43"/>
      <c r="E222" s="46" t="s">
        <v>399</v>
      </c>
      <c r="F222" s="43"/>
      <c r="G222" s="43"/>
      <c r="H222" s="43"/>
      <c r="I222" s="43"/>
      <c r="J222" s="45"/>
    </row>
    <row r="223" ht="75">
      <c r="A223" s="35" t="s">
        <v>54</v>
      </c>
      <c r="B223" s="42"/>
      <c r="C223" s="43"/>
      <c r="D223" s="43"/>
      <c r="E223" s="37" t="s">
        <v>400</v>
      </c>
      <c r="F223" s="43"/>
      <c r="G223" s="43"/>
      <c r="H223" s="43"/>
      <c r="I223" s="43"/>
      <c r="J223" s="45"/>
    </row>
    <row r="224">
      <c r="A224" s="35" t="s">
        <v>46</v>
      </c>
      <c r="B224" s="35">
        <v>54</v>
      </c>
      <c r="C224" s="36" t="s">
        <v>401</v>
      </c>
      <c r="D224" s="35" t="s">
        <v>48</v>
      </c>
      <c r="E224" s="37" t="s">
        <v>402</v>
      </c>
      <c r="F224" s="38" t="s">
        <v>113</v>
      </c>
      <c r="G224" s="39">
        <v>0.0070000000000000001</v>
      </c>
      <c r="H224" s="40">
        <v>0</v>
      </c>
      <c r="I224" s="40">
        <f>ROUND(G224*H224,P4)</f>
        <v>0</v>
      </c>
      <c r="J224" s="35"/>
      <c r="O224" s="41">
        <f>I224*0.21</f>
        <v>0</v>
      </c>
      <c r="P224">
        <v>3</v>
      </c>
    </row>
    <row r="225">
      <c r="A225" s="35" t="s">
        <v>51</v>
      </c>
      <c r="B225" s="42"/>
      <c r="C225" s="43"/>
      <c r="D225" s="43"/>
      <c r="E225" s="37" t="s">
        <v>398</v>
      </c>
      <c r="F225" s="43"/>
      <c r="G225" s="43"/>
      <c r="H225" s="43"/>
      <c r="I225" s="43"/>
      <c r="J225" s="45"/>
    </row>
    <row r="226">
      <c r="A226" s="35" t="s">
        <v>52</v>
      </c>
      <c r="B226" s="42"/>
      <c r="C226" s="43"/>
      <c r="D226" s="43"/>
      <c r="E226" s="46" t="s">
        <v>403</v>
      </c>
      <c r="F226" s="43"/>
      <c r="G226" s="43"/>
      <c r="H226" s="43"/>
      <c r="I226" s="43"/>
      <c r="J226" s="45"/>
    </row>
    <row r="227" ht="90">
      <c r="A227" s="35" t="s">
        <v>54</v>
      </c>
      <c r="B227" s="42"/>
      <c r="C227" s="43"/>
      <c r="D227" s="43"/>
      <c r="E227" s="37" t="s">
        <v>404</v>
      </c>
      <c r="F227" s="43"/>
      <c r="G227" s="43"/>
      <c r="H227" s="43"/>
      <c r="I227" s="43"/>
      <c r="J227" s="45"/>
    </row>
    <row r="228">
      <c r="A228" s="35" t="s">
        <v>46</v>
      </c>
      <c r="B228" s="35">
        <v>17</v>
      </c>
      <c r="C228" s="36" t="s">
        <v>405</v>
      </c>
      <c r="D228" s="35" t="s">
        <v>48</v>
      </c>
      <c r="E228" s="37" t="s">
        <v>406</v>
      </c>
      <c r="F228" s="38" t="s">
        <v>50</v>
      </c>
      <c r="G228" s="39">
        <v>1</v>
      </c>
      <c r="H228" s="40">
        <v>0</v>
      </c>
      <c r="I228" s="40">
        <f>ROUND(G228*H228,P4)</f>
        <v>0</v>
      </c>
      <c r="J228" s="35"/>
      <c r="O228" s="41">
        <f>I228*0.21</f>
        <v>0</v>
      </c>
      <c r="P228">
        <v>3</v>
      </c>
    </row>
    <row r="229">
      <c r="A229" s="35" t="s">
        <v>51</v>
      </c>
      <c r="B229" s="42"/>
      <c r="C229" s="43"/>
      <c r="D229" s="43"/>
      <c r="E229" s="37" t="s">
        <v>407</v>
      </c>
      <c r="F229" s="43"/>
      <c r="G229" s="43"/>
      <c r="H229" s="43"/>
      <c r="I229" s="43"/>
      <c r="J229" s="45"/>
    </row>
    <row r="230" ht="120">
      <c r="A230" s="35" t="s">
        <v>54</v>
      </c>
      <c r="B230" s="42"/>
      <c r="C230" s="43"/>
      <c r="D230" s="43"/>
      <c r="E230" s="37" t="s">
        <v>408</v>
      </c>
      <c r="F230" s="43"/>
      <c r="G230" s="43"/>
      <c r="H230" s="43"/>
      <c r="I230" s="43"/>
      <c r="J230" s="45"/>
    </row>
    <row r="231">
      <c r="A231" s="35" t="s">
        <v>46</v>
      </c>
      <c r="B231" s="35">
        <v>19</v>
      </c>
      <c r="C231" s="36" t="s">
        <v>409</v>
      </c>
      <c r="D231" s="35" t="s">
        <v>48</v>
      </c>
      <c r="E231" s="37" t="s">
        <v>410</v>
      </c>
      <c r="F231" s="38" t="s">
        <v>103</v>
      </c>
      <c r="G231" s="39">
        <v>2</v>
      </c>
      <c r="H231" s="40">
        <v>0</v>
      </c>
      <c r="I231" s="40">
        <f>ROUND(G231*H231,P4)</f>
        <v>0</v>
      </c>
      <c r="J231" s="35"/>
      <c r="O231" s="41">
        <f>I231*0.21</f>
        <v>0</v>
      </c>
      <c r="P231">
        <v>3</v>
      </c>
    </row>
    <row r="232">
      <c r="A232" s="35" t="s">
        <v>51</v>
      </c>
      <c r="B232" s="42"/>
      <c r="C232" s="43"/>
      <c r="D232" s="43"/>
      <c r="E232" s="44"/>
      <c r="F232" s="43"/>
      <c r="G232" s="43"/>
      <c r="H232" s="43"/>
      <c r="I232" s="43"/>
      <c r="J232" s="45"/>
    </row>
    <row r="233" ht="135">
      <c r="A233" s="35" t="s">
        <v>54</v>
      </c>
      <c r="B233" s="42"/>
      <c r="C233" s="43"/>
      <c r="D233" s="43"/>
      <c r="E233" s="37" t="s">
        <v>411</v>
      </c>
      <c r="F233" s="43"/>
      <c r="G233" s="43"/>
      <c r="H233" s="43"/>
      <c r="I233" s="43"/>
      <c r="J233" s="45"/>
    </row>
    <row r="234">
      <c r="A234" s="35" t="s">
        <v>46</v>
      </c>
      <c r="B234" s="35">
        <v>20</v>
      </c>
      <c r="C234" s="36" t="s">
        <v>412</v>
      </c>
      <c r="D234" s="35" t="s">
        <v>48</v>
      </c>
      <c r="E234" s="37" t="s">
        <v>413</v>
      </c>
      <c r="F234" s="38" t="s">
        <v>103</v>
      </c>
      <c r="G234" s="39">
        <v>2</v>
      </c>
      <c r="H234" s="40">
        <v>0</v>
      </c>
      <c r="I234" s="40">
        <f>ROUND(G234*H234,P4)</f>
        <v>0</v>
      </c>
      <c r="J234" s="35"/>
      <c r="O234" s="41">
        <f>I234*0.21</f>
        <v>0</v>
      </c>
      <c r="P234">
        <v>3</v>
      </c>
    </row>
    <row r="235">
      <c r="A235" s="35" t="s">
        <v>51</v>
      </c>
      <c r="B235" s="42"/>
      <c r="C235" s="43"/>
      <c r="D235" s="43"/>
      <c r="E235" s="37" t="s">
        <v>414</v>
      </c>
      <c r="F235" s="43"/>
      <c r="G235" s="43"/>
      <c r="H235" s="43"/>
      <c r="I235" s="43"/>
      <c r="J235" s="45"/>
    </row>
    <row r="236">
      <c r="A236" s="35" t="s">
        <v>52</v>
      </c>
      <c r="B236" s="42"/>
      <c r="C236" s="43"/>
      <c r="D236" s="43"/>
      <c r="E236" s="46" t="s">
        <v>109</v>
      </c>
      <c r="F236" s="43"/>
      <c r="G236" s="43"/>
      <c r="H236" s="43"/>
      <c r="I236" s="43"/>
      <c r="J236" s="45"/>
    </row>
    <row r="237" ht="135">
      <c r="A237" s="35" t="s">
        <v>54</v>
      </c>
      <c r="B237" s="42"/>
      <c r="C237" s="43"/>
      <c r="D237" s="43"/>
      <c r="E237" s="37" t="s">
        <v>411</v>
      </c>
      <c r="F237" s="43"/>
      <c r="G237" s="43"/>
      <c r="H237" s="43"/>
      <c r="I237" s="43"/>
      <c r="J237" s="45"/>
    </row>
    <row r="238">
      <c r="A238" s="35" t="s">
        <v>46</v>
      </c>
      <c r="B238" s="35">
        <v>16</v>
      </c>
      <c r="C238" s="36" t="s">
        <v>415</v>
      </c>
      <c r="D238" s="35" t="s">
        <v>48</v>
      </c>
      <c r="E238" s="37" t="s">
        <v>416</v>
      </c>
      <c r="F238" s="38" t="s">
        <v>103</v>
      </c>
      <c r="G238" s="39">
        <v>1</v>
      </c>
      <c r="H238" s="40">
        <v>0</v>
      </c>
      <c r="I238" s="40">
        <f>ROUND(G238*H238,P4)</f>
        <v>0</v>
      </c>
      <c r="J238" s="35"/>
      <c r="O238" s="41">
        <f>I238*0.21</f>
        <v>0</v>
      </c>
      <c r="P238">
        <v>3</v>
      </c>
    </row>
    <row r="239">
      <c r="A239" s="35" t="s">
        <v>51</v>
      </c>
      <c r="B239" s="42"/>
      <c r="C239" s="43"/>
      <c r="D239" s="43"/>
      <c r="E239" s="37" t="s">
        <v>417</v>
      </c>
      <c r="F239" s="43"/>
      <c r="G239" s="43"/>
      <c r="H239" s="43"/>
      <c r="I239" s="43"/>
      <c r="J239" s="45"/>
    </row>
    <row r="240">
      <c r="A240" s="35" t="s">
        <v>52</v>
      </c>
      <c r="B240" s="42"/>
      <c r="C240" s="43"/>
      <c r="D240" s="43"/>
      <c r="E240" s="46" t="s">
        <v>53</v>
      </c>
      <c r="F240" s="43"/>
      <c r="G240" s="43"/>
      <c r="H240" s="43"/>
      <c r="I240" s="43"/>
      <c r="J240" s="45"/>
    </row>
    <row r="241" ht="135">
      <c r="A241" s="35" t="s">
        <v>54</v>
      </c>
      <c r="B241" s="42"/>
      <c r="C241" s="43"/>
      <c r="D241" s="43"/>
      <c r="E241" s="37" t="s">
        <v>418</v>
      </c>
      <c r="F241" s="43"/>
      <c r="G241" s="43"/>
      <c r="H241" s="43"/>
      <c r="I241" s="43"/>
      <c r="J241" s="45"/>
    </row>
    <row r="242">
      <c r="A242" s="35" t="s">
        <v>46</v>
      </c>
      <c r="B242" s="35">
        <v>15</v>
      </c>
      <c r="C242" s="36" t="s">
        <v>419</v>
      </c>
      <c r="D242" s="35" t="s">
        <v>48</v>
      </c>
      <c r="E242" s="37" t="s">
        <v>420</v>
      </c>
      <c r="F242" s="38" t="s">
        <v>103</v>
      </c>
      <c r="G242" s="39">
        <v>1</v>
      </c>
      <c r="H242" s="40">
        <v>0</v>
      </c>
      <c r="I242" s="40">
        <f>ROUND(G242*H242,P4)</f>
        <v>0</v>
      </c>
      <c r="J242" s="35"/>
      <c r="O242" s="41">
        <f>I242*0.21</f>
        <v>0</v>
      </c>
      <c r="P242">
        <v>3</v>
      </c>
    </row>
    <row r="243">
      <c r="A243" s="35" t="s">
        <v>51</v>
      </c>
      <c r="B243" s="42"/>
      <c r="C243" s="43"/>
      <c r="D243" s="43"/>
      <c r="E243" s="44" t="s">
        <v>48</v>
      </c>
      <c r="F243" s="43"/>
      <c r="G243" s="43"/>
      <c r="H243" s="43"/>
      <c r="I243" s="43"/>
      <c r="J243" s="45"/>
    </row>
    <row r="244">
      <c r="A244" s="35" t="s">
        <v>52</v>
      </c>
      <c r="B244" s="42"/>
      <c r="C244" s="43"/>
      <c r="D244" s="43"/>
      <c r="E244" s="46" t="s">
        <v>53</v>
      </c>
      <c r="F244" s="43"/>
      <c r="G244" s="43"/>
      <c r="H244" s="43"/>
      <c r="I244" s="43"/>
      <c r="J244" s="45"/>
    </row>
    <row r="245" ht="135">
      <c r="A245" s="35" t="s">
        <v>54</v>
      </c>
      <c r="B245" s="47"/>
      <c r="C245" s="48"/>
      <c r="D245" s="48"/>
      <c r="E245" s="37" t="s">
        <v>418</v>
      </c>
      <c r="F245" s="48"/>
      <c r="G245" s="48"/>
      <c r="H245" s="48"/>
      <c r="I245" s="48"/>
      <c r="J245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17</v>
      </c>
      <c r="I3" s="23">
        <f>SUMIFS(I8:I33,A8:A33,"SD")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58</v>
      </c>
      <c r="D8" s="32"/>
      <c r="E8" s="29" t="s">
        <v>236</v>
      </c>
      <c r="F8" s="32"/>
      <c r="G8" s="32"/>
      <c r="H8" s="32"/>
      <c r="I8" s="33">
        <f>SUMIFS(I9:I16,A9:A16,"P")</f>
        <v>0</v>
      </c>
      <c r="J8" s="34"/>
    </row>
    <row r="9">
      <c r="A9" s="35" t="s">
        <v>46</v>
      </c>
      <c r="B9" s="35">
        <v>5</v>
      </c>
      <c r="C9" s="36" t="s">
        <v>421</v>
      </c>
      <c r="D9" s="35" t="s">
        <v>48</v>
      </c>
      <c r="E9" s="37" t="s">
        <v>422</v>
      </c>
      <c r="F9" s="38" t="s">
        <v>134</v>
      </c>
      <c r="G9" s="39">
        <v>157.5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51</v>
      </c>
      <c r="B10" s="42"/>
      <c r="C10" s="43"/>
      <c r="D10" s="43"/>
      <c r="E10" s="44" t="s">
        <v>48</v>
      </c>
      <c r="F10" s="43"/>
      <c r="G10" s="43"/>
      <c r="H10" s="43"/>
      <c r="I10" s="43"/>
      <c r="J10" s="45"/>
    </row>
    <row r="11">
      <c r="A11" s="35" t="s">
        <v>52</v>
      </c>
      <c r="B11" s="42"/>
      <c r="C11" s="43"/>
      <c r="D11" s="43"/>
      <c r="E11" s="46" t="s">
        <v>423</v>
      </c>
      <c r="F11" s="43"/>
      <c r="G11" s="43"/>
      <c r="H11" s="43"/>
      <c r="I11" s="43"/>
      <c r="J11" s="45"/>
    </row>
    <row r="12" ht="225">
      <c r="A12" s="35" t="s">
        <v>54</v>
      </c>
      <c r="B12" s="42"/>
      <c r="C12" s="43"/>
      <c r="D12" s="43"/>
      <c r="E12" s="37" t="s">
        <v>424</v>
      </c>
      <c r="F12" s="43"/>
      <c r="G12" s="43"/>
      <c r="H12" s="43"/>
      <c r="I12" s="43"/>
      <c r="J12" s="45"/>
    </row>
    <row r="13">
      <c r="A13" s="35" t="s">
        <v>46</v>
      </c>
      <c r="B13" s="35">
        <v>6</v>
      </c>
      <c r="C13" s="36" t="s">
        <v>425</v>
      </c>
      <c r="D13" s="35" t="s">
        <v>48</v>
      </c>
      <c r="E13" s="37" t="s">
        <v>426</v>
      </c>
      <c r="F13" s="38" t="s">
        <v>92</v>
      </c>
      <c r="G13" s="39">
        <v>315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51</v>
      </c>
      <c r="B14" s="42"/>
      <c r="C14" s="43"/>
      <c r="D14" s="43"/>
      <c r="E14" s="37" t="s">
        <v>427</v>
      </c>
      <c r="F14" s="43"/>
      <c r="G14" s="43"/>
      <c r="H14" s="43"/>
      <c r="I14" s="43"/>
      <c r="J14" s="45"/>
    </row>
    <row r="15">
      <c r="A15" s="35" t="s">
        <v>52</v>
      </c>
      <c r="B15" s="42"/>
      <c r="C15" s="43"/>
      <c r="D15" s="43"/>
      <c r="E15" s="46" t="s">
        <v>428</v>
      </c>
      <c r="F15" s="43"/>
      <c r="G15" s="43"/>
      <c r="H15" s="43"/>
      <c r="I15" s="43"/>
      <c r="J15" s="45"/>
    </row>
    <row r="16" ht="180">
      <c r="A16" s="35" t="s">
        <v>54</v>
      </c>
      <c r="B16" s="42"/>
      <c r="C16" s="43"/>
      <c r="D16" s="43"/>
      <c r="E16" s="37" t="s">
        <v>429</v>
      </c>
      <c r="F16" s="43"/>
      <c r="G16" s="43"/>
      <c r="H16" s="43"/>
      <c r="I16" s="43"/>
      <c r="J16" s="45"/>
    </row>
    <row r="17">
      <c r="A17" s="29" t="s">
        <v>43</v>
      </c>
      <c r="B17" s="30"/>
      <c r="C17" s="31" t="s">
        <v>154</v>
      </c>
      <c r="D17" s="32"/>
      <c r="E17" s="29" t="s">
        <v>155</v>
      </c>
      <c r="F17" s="32"/>
      <c r="G17" s="32"/>
      <c r="H17" s="32"/>
      <c r="I17" s="33">
        <f>SUMIFS(I18:I33,A18:A33,"P")</f>
        <v>0</v>
      </c>
      <c r="J17" s="34"/>
    </row>
    <row r="18">
      <c r="A18" s="35" t="s">
        <v>46</v>
      </c>
      <c r="B18" s="35">
        <v>4</v>
      </c>
      <c r="C18" s="36" t="s">
        <v>430</v>
      </c>
      <c r="D18" s="35" t="s">
        <v>48</v>
      </c>
      <c r="E18" s="37" t="s">
        <v>431</v>
      </c>
      <c r="F18" s="38" t="s">
        <v>134</v>
      </c>
      <c r="G18" s="39">
        <v>11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51</v>
      </c>
      <c r="B19" s="42"/>
      <c r="C19" s="43"/>
      <c r="D19" s="43"/>
      <c r="E19" s="44" t="s">
        <v>48</v>
      </c>
      <c r="F19" s="43"/>
      <c r="G19" s="43"/>
      <c r="H19" s="43"/>
      <c r="I19" s="43"/>
      <c r="J19" s="45"/>
    </row>
    <row r="20">
      <c r="A20" s="35" t="s">
        <v>52</v>
      </c>
      <c r="B20" s="42"/>
      <c r="C20" s="43"/>
      <c r="D20" s="43"/>
      <c r="E20" s="46" t="s">
        <v>356</v>
      </c>
      <c r="F20" s="43"/>
      <c r="G20" s="43"/>
      <c r="H20" s="43"/>
      <c r="I20" s="43"/>
      <c r="J20" s="45"/>
    </row>
    <row r="21" ht="330">
      <c r="A21" s="35" t="s">
        <v>54</v>
      </c>
      <c r="B21" s="42"/>
      <c r="C21" s="43"/>
      <c r="D21" s="43"/>
      <c r="E21" s="37" t="s">
        <v>432</v>
      </c>
      <c r="F21" s="43"/>
      <c r="G21" s="43"/>
      <c r="H21" s="43"/>
      <c r="I21" s="43"/>
      <c r="J21" s="45"/>
    </row>
    <row r="22">
      <c r="A22" s="35" t="s">
        <v>46</v>
      </c>
      <c r="B22" s="35">
        <v>3</v>
      </c>
      <c r="C22" s="36" t="s">
        <v>433</v>
      </c>
      <c r="D22" s="35" t="s">
        <v>48</v>
      </c>
      <c r="E22" s="37" t="s">
        <v>434</v>
      </c>
      <c r="F22" s="38" t="s">
        <v>134</v>
      </c>
      <c r="G22" s="39">
        <v>99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>
      <c r="A23" s="35" t="s">
        <v>51</v>
      </c>
      <c r="B23" s="42"/>
      <c r="C23" s="43"/>
      <c r="D23" s="43"/>
      <c r="E23" s="44" t="s">
        <v>48</v>
      </c>
      <c r="F23" s="43"/>
      <c r="G23" s="43"/>
      <c r="H23" s="43"/>
      <c r="I23" s="43"/>
      <c r="J23" s="45"/>
    </row>
    <row r="24">
      <c r="A24" s="35" t="s">
        <v>52</v>
      </c>
      <c r="B24" s="42"/>
      <c r="C24" s="43"/>
      <c r="D24" s="43"/>
      <c r="E24" s="46" t="s">
        <v>435</v>
      </c>
      <c r="F24" s="43"/>
      <c r="G24" s="43"/>
      <c r="H24" s="43"/>
      <c r="I24" s="43"/>
      <c r="J24" s="45"/>
    </row>
    <row r="25" ht="330">
      <c r="A25" s="35" t="s">
        <v>54</v>
      </c>
      <c r="B25" s="42"/>
      <c r="C25" s="43"/>
      <c r="D25" s="43"/>
      <c r="E25" s="37" t="s">
        <v>432</v>
      </c>
      <c r="F25" s="43"/>
      <c r="G25" s="43"/>
      <c r="H25" s="43"/>
      <c r="I25" s="43"/>
      <c r="J25" s="45"/>
    </row>
    <row r="26">
      <c r="A26" s="35" t="s">
        <v>46</v>
      </c>
      <c r="B26" s="35">
        <v>2</v>
      </c>
      <c r="C26" s="36" t="s">
        <v>436</v>
      </c>
      <c r="D26" s="35" t="s">
        <v>48</v>
      </c>
      <c r="E26" s="37" t="s">
        <v>437</v>
      </c>
      <c r="F26" s="38" t="s">
        <v>103</v>
      </c>
      <c r="G26" s="39">
        <v>7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51</v>
      </c>
      <c r="B27" s="42"/>
      <c r="C27" s="43"/>
      <c r="D27" s="43"/>
      <c r="E27" s="44" t="s">
        <v>48</v>
      </c>
      <c r="F27" s="43"/>
      <c r="G27" s="43"/>
      <c r="H27" s="43"/>
      <c r="I27" s="43"/>
      <c r="J27" s="45"/>
    </row>
    <row r="28">
      <c r="A28" s="35" t="s">
        <v>52</v>
      </c>
      <c r="B28" s="42"/>
      <c r="C28" s="43"/>
      <c r="D28" s="43"/>
      <c r="E28" s="46" t="s">
        <v>438</v>
      </c>
      <c r="F28" s="43"/>
      <c r="G28" s="43"/>
      <c r="H28" s="43"/>
      <c r="I28" s="43"/>
      <c r="J28" s="45"/>
    </row>
    <row r="29" ht="135">
      <c r="A29" s="35" t="s">
        <v>54</v>
      </c>
      <c r="B29" s="42"/>
      <c r="C29" s="43"/>
      <c r="D29" s="43"/>
      <c r="E29" s="37" t="s">
        <v>439</v>
      </c>
      <c r="F29" s="43"/>
      <c r="G29" s="43"/>
      <c r="H29" s="43"/>
      <c r="I29" s="43"/>
      <c r="J29" s="45"/>
    </row>
    <row r="30">
      <c r="A30" s="35" t="s">
        <v>46</v>
      </c>
      <c r="B30" s="35">
        <v>1</v>
      </c>
      <c r="C30" s="36" t="s">
        <v>440</v>
      </c>
      <c r="D30" s="35" t="s">
        <v>48</v>
      </c>
      <c r="E30" s="37" t="s">
        <v>441</v>
      </c>
      <c r="F30" s="38" t="s">
        <v>103</v>
      </c>
      <c r="G30" s="39">
        <v>4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51</v>
      </c>
      <c r="B31" s="42"/>
      <c r="C31" s="43"/>
      <c r="D31" s="43"/>
      <c r="E31" s="37" t="s">
        <v>442</v>
      </c>
      <c r="F31" s="43"/>
      <c r="G31" s="43"/>
      <c r="H31" s="43"/>
      <c r="I31" s="43"/>
      <c r="J31" s="45"/>
    </row>
    <row r="32">
      <c r="A32" s="35" t="s">
        <v>52</v>
      </c>
      <c r="B32" s="42"/>
      <c r="C32" s="43"/>
      <c r="D32" s="43"/>
      <c r="E32" s="46" t="s">
        <v>159</v>
      </c>
      <c r="F32" s="43"/>
      <c r="G32" s="43"/>
      <c r="H32" s="43"/>
      <c r="I32" s="43"/>
      <c r="J32" s="45"/>
    </row>
    <row r="33" ht="75">
      <c r="A33" s="35" t="s">
        <v>54</v>
      </c>
      <c r="B33" s="47"/>
      <c r="C33" s="48"/>
      <c r="D33" s="48"/>
      <c r="E33" s="37" t="s">
        <v>443</v>
      </c>
      <c r="F33" s="48"/>
      <c r="G33" s="48"/>
      <c r="H33" s="48"/>
      <c r="I33" s="48"/>
      <c r="J33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19</v>
      </c>
      <c r="I3" s="23">
        <f>SUMIFS(I8:I11,A8:A11,"SD")</f>
        <v>0</v>
      </c>
      <c r="J3" s="17"/>
      <c r="O3">
        <v>0</v>
      </c>
      <c r="P3">
        <v>2</v>
      </c>
    </row>
    <row r="4">
      <c r="A4" s="3" t="s">
        <v>30</v>
      </c>
      <c r="B4" s="18" t="s">
        <v>31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444</v>
      </c>
      <c r="D8" s="32"/>
      <c r="E8" s="29" t="s">
        <v>445</v>
      </c>
      <c r="F8" s="32"/>
      <c r="G8" s="32"/>
      <c r="H8" s="32"/>
      <c r="I8" s="33">
        <f>SUMIFS(I9:I11,A9:A11,"P")</f>
        <v>0</v>
      </c>
      <c r="J8" s="34"/>
    </row>
    <row r="9">
      <c r="A9" s="35" t="s">
        <v>46</v>
      </c>
      <c r="B9" s="35">
        <v>1</v>
      </c>
      <c r="C9" s="36" t="s">
        <v>444</v>
      </c>
      <c r="D9" s="35" t="s">
        <v>48</v>
      </c>
      <c r="E9" s="37" t="s">
        <v>446</v>
      </c>
      <c r="F9" s="38" t="s">
        <v>50</v>
      </c>
      <c r="G9" s="39">
        <v>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51</v>
      </c>
      <c r="B10" s="42"/>
      <c r="C10" s="43"/>
      <c r="D10" s="43"/>
      <c r="E10" s="44"/>
      <c r="F10" s="43"/>
      <c r="G10" s="43"/>
      <c r="H10" s="43"/>
      <c r="I10" s="43"/>
      <c r="J10" s="45"/>
    </row>
    <row r="11">
      <c r="A11" s="35" t="s">
        <v>54</v>
      </c>
      <c r="B11" s="47"/>
      <c r="C11" s="48"/>
      <c r="D11" s="48"/>
      <c r="E11" s="50"/>
      <c r="F11" s="48"/>
      <c r="G11" s="48"/>
      <c r="H11" s="48"/>
      <c r="I11" s="48"/>
      <c r="J11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21</v>
      </c>
      <c r="I3" s="23">
        <f>SUMIFS(I8:I211,A8:A211,"SD")</f>
        <v>0</v>
      </c>
      <c r="J3" s="17"/>
      <c r="O3">
        <v>0</v>
      </c>
      <c r="P3">
        <v>2</v>
      </c>
    </row>
    <row r="4" ht="30">
      <c r="A4" s="3" t="s">
        <v>30</v>
      </c>
      <c r="B4" s="18" t="s">
        <v>31</v>
      </c>
      <c r="C4" s="19" t="s">
        <v>21</v>
      </c>
      <c r="D4" s="20"/>
      <c r="E4" s="21" t="s">
        <v>22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56</v>
      </c>
      <c r="D8" s="32"/>
      <c r="E8" s="29" t="s">
        <v>89</v>
      </c>
      <c r="F8" s="32"/>
      <c r="G8" s="32"/>
      <c r="H8" s="32"/>
      <c r="I8" s="33">
        <f>SUMIFS(I9:I82,A9:A82,"P")</f>
        <v>0</v>
      </c>
      <c r="J8" s="34"/>
    </row>
    <row r="9" ht="45">
      <c r="A9" s="35" t="s">
        <v>46</v>
      </c>
      <c r="B9" s="35">
        <v>1</v>
      </c>
      <c r="C9" s="36" t="s">
        <v>447</v>
      </c>
      <c r="D9" s="35" t="s">
        <v>48</v>
      </c>
      <c r="E9" s="37" t="s">
        <v>448</v>
      </c>
      <c r="F9" s="38" t="s">
        <v>134</v>
      </c>
      <c r="G9" s="39">
        <v>1.3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90">
      <c r="A10" s="35" t="s">
        <v>51</v>
      </c>
      <c r="B10" s="42"/>
      <c r="C10" s="43"/>
      <c r="D10" s="43"/>
      <c r="E10" s="37" t="s">
        <v>449</v>
      </c>
      <c r="F10" s="43"/>
      <c r="G10" s="43"/>
      <c r="H10" s="43"/>
      <c r="I10" s="43"/>
      <c r="J10" s="45"/>
    </row>
    <row r="11" ht="90">
      <c r="A11" s="35" t="s">
        <v>52</v>
      </c>
      <c r="B11" s="42"/>
      <c r="C11" s="43"/>
      <c r="D11" s="43"/>
      <c r="E11" s="46" t="s">
        <v>450</v>
      </c>
      <c r="F11" s="43"/>
      <c r="G11" s="43"/>
      <c r="H11" s="43"/>
      <c r="I11" s="43"/>
      <c r="J11" s="45"/>
    </row>
    <row r="12">
      <c r="A12" s="35" t="s">
        <v>54</v>
      </c>
      <c r="B12" s="42"/>
      <c r="C12" s="43"/>
      <c r="D12" s="43"/>
      <c r="E12" s="44" t="s">
        <v>48</v>
      </c>
      <c r="F12" s="43"/>
      <c r="G12" s="43"/>
      <c r="H12" s="43"/>
      <c r="I12" s="43"/>
      <c r="J12" s="45"/>
    </row>
    <row r="13" ht="45">
      <c r="A13" s="35" t="s">
        <v>46</v>
      </c>
      <c r="B13" s="35">
        <v>2</v>
      </c>
      <c r="C13" s="36" t="s">
        <v>451</v>
      </c>
      <c r="D13" s="35" t="s">
        <v>48</v>
      </c>
      <c r="E13" s="37" t="s">
        <v>448</v>
      </c>
      <c r="F13" s="38" t="s">
        <v>134</v>
      </c>
      <c r="G13" s="39">
        <v>1.3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75">
      <c r="A14" s="35" t="s">
        <v>51</v>
      </c>
      <c r="B14" s="42"/>
      <c r="C14" s="43"/>
      <c r="D14" s="43"/>
      <c r="E14" s="37" t="s">
        <v>452</v>
      </c>
      <c r="F14" s="43"/>
      <c r="G14" s="43"/>
      <c r="H14" s="43"/>
      <c r="I14" s="43"/>
      <c r="J14" s="45"/>
    </row>
    <row r="15" ht="90">
      <c r="A15" s="35" t="s">
        <v>52</v>
      </c>
      <c r="B15" s="42"/>
      <c r="C15" s="43"/>
      <c r="D15" s="43"/>
      <c r="E15" s="46" t="s">
        <v>453</v>
      </c>
      <c r="F15" s="43"/>
      <c r="G15" s="43"/>
      <c r="H15" s="43"/>
      <c r="I15" s="43"/>
      <c r="J15" s="45"/>
    </row>
    <row r="16">
      <c r="A16" s="35" t="s">
        <v>54</v>
      </c>
      <c r="B16" s="42"/>
      <c r="C16" s="43"/>
      <c r="D16" s="43"/>
      <c r="E16" s="44" t="s">
        <v>48</v>
      </c>
      <c r="F16" s="43"/>
      <c r="G16" s="43"/>
      <c r="H16" s="43"/>
      <c r="I16" s="43"/>
      <c r="J16" s="45"/>
    </row>
    <row r="17" ht="30">
      <c r="A17" s="35" t="s">
        <v>46</v>
      </c>
      <c r="B17" s="35">
        <v>3</v>
      </c>
      <c r="C17" s="36" t="s">
        <v>454</v>
      </c>
      <c r="D17" s="35" t="s">
        <v>48</v>
      </c>
      <c r="E17" s="37" t="s">
        <v>455</v>
      </c>
      <c r="F17" s="38" t="s">
        <v>134</v>
      </c>
      <c r="G17" s="39">
        <v>153.732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30">
      <c r="A18" s="35" t="s">
        <v>51</v>
      </c>
      <c r="B18" s="42"/>
      <c r="C18" s="43"/>
      <c r="D18" s="43"/>
      <c r="E18" s="37" t="s">
        <v>455</v>
      </c>
      <c r="F18" s="43"/>
      <c r="G18" s="43"/>
      <c r="H18" s="43"/>
      <c r="I18" s="43"/>
      <c r="J18" s="45"/>
    </row>
    <row r="19" ht="30">
      <c r="A19" s="35" t="s">
        <v>52</v>
      </c>
      <c r="B19" s="42"/>
      <c r="C19" s="43"/>
      <c r="D19" s="43"/>
      <c r="E19" s="46" t="s">
        <v>456</v>
      </c>
      <c r="F19" s="43"/>
      <c r="G19" s="43"/>
      <c r="H19" s="43"/>
      <c r="I19" s="43"/>
      <c r="J19" s="45"/>
    </row>
    <row r="20">
      <c r="A20" s="35" t="s">
        <v>54</v>
      </c>
      <c r="B20" s="42"/>
      <c r="C20" s="43"/>
      <c r="D20" s="43"/>
      <c r="E20" s="44" t="s">
        <v>48</v>
      </c>
      <c r="F20" s="43"/>
      <c r="G20" s="43"/>
      <c r="H20" s="43"/>
      <c r="I20" s="43"/>
      <c r="J20" s="45"/>
    </row>
    <row r="21" ht="30">
      <c r="A21" s="35" t="s">
        <v>46</v>
      </c>
      <c r="B21" s="35">
        <v>4</v>
      </c>
      <c r="C21" s="36" t="s">
        <v>457</v>
      </c>
      <c r="D21" s="35" t="s">
        <v>48</v>
      </c>
      <c r="E21" s="37" t="s">
        <v>458</v>
      </c>
      <c r="F21" s="38" t="s">
        <v>134</v>
      </c>
      <c r="G21" s="39">
        <v>153.732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30">
      <c r="A22" s="35" t="s">
        <v>51</v>
      </c>
      <c r="B22" s="42"/>
      <c r="C22" s="43"/>
      <c r="D22" s="43"/>
      <c r="E22" s="37" t="s">
        <v>458</v>
      </c>
      <c r="F22" s="43"/>
      <c r="G22" s="43"/>
      <c r="H22" s="43"/>
      <c r="I22" s="43"/>
      <c r="J22" s="45"/>
    </row>
    <row r="23" ht="30">
      <c r="A23" s="35" t="s">
        <v>52</v>
      </c>
      <c r="B23" s="42"/>
      <c r="C23" s="43"/>
      <c r="D23" s="43"/>
      <c r="E23" s="46" t="s">
        <v>456</v>
      </c>
      <c r="F23" s="43"/>
      <c r="G23" s="43"/>
      <c r="H23" s="43"/>
      <c r="I23" s="43"/>
      <c r="J23" s="45"/>
    </row>
    <row r="24">
      <c r="A24" s="35" t="s">
        <v>54</v>
      </c>
      <c r="B24" s="42"/>
      <c r="C24" s="43"/>
      <c r="D24" s="43"/>
      <c r="E24" s="44" t="s">
        <v>48</v>
      </c>
      <c r="F24" s="43"/>
      <c r="G24" s="43"/>
      <c r="H24" s="43"/>
      <c r="I24" s="43"/>
      <c r="J24" s="45"/>
    </row>
    <row r="25" ht="30">
      <c r="A25" s="35" t="s">
        <v>46</v>
      </c>
      <c r="B25" s="35">
        <v>5</v>
      </c>
      <c r="C25" s="36" t="s">
        <v>459</v>
      </c>
      <c r="D25" s="35" t="s">
        <v>48</v>
      </c>
      <c r="E25" s="37" t="s">
        <v>460</v>
      </c>
      <c r="F25" s="38" t="s">
        <v>134</v>
      </c>
      <c r="G25" s="39">
        <v>153.732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30">
      <c r="A26" s="35" t="s">
        <v>51</v>
      </c>
      <c r="B26" s="42"/>
      <c r="C26" s="43"/>
      <c r="D26" s="43"/>
      <c r="E26" s="37" t="s">
        <v>460</v>
      </c>
      <c r="F26" s="43"/>
      <c r="G26" s="43"/>
      <c r="H26" s="43"/>
      <c r="I26" s="43"/>
      <c r="J26" s="45"/>
    </row>
    <row r="27" ht="30">
      <c r="A27" s="35" t="s">
        <v>52</v>
      </c>
      <c r="B27" s="42"/>
      <c r="C27" s="43"/>
      <c r="D27" s="43"/>
      <c r="E27" s="46" t="s">
        <v>456</v>
      </c>
      <c r="F27" s="43"/>
      <c r="G27" s="43"/>
      <c r="H27" s="43"/>
      <c r="I27" s="43"/>
      <c r="J27" s="45"/>
    </row>
    <row r="28">
      <c r="A28" s="35" t="s">
        <v>54</v>
      </c>
      <c r="B28" s="42"/>
      <c r="C28" s="43"/>
      <c r="D28" s="43"/>
      <c r="E28" s="44" t="s">
        <v>48</v>
      </c>
      <c r="F28" s="43"/>
      <c r="G28" s="43"/>
      <c r="H28" s="43"/>
      <c r="I28" s="43"/>
      <c r="J28" s="45"/>
    </row>
    <row r="29" ht="30">
      <c r="A29" s="35" t="s">
        <v>46</v>
      </c>
      <c r="B29" s="35">
        <v>6</v>
      </c>
      <c r="C29" s="36" t="s">
        <v>461</v>
      </c>
      <c r="D29" s="35" t="s">
        <v>48</v>
      </c>
      <c r="E29" s="37" t="s">
        <v>462</v>
      </c>
      <c r="F29" s="38" t="s">
        <v>134</v>
      </c>
      <c r="G29" s="39">
        <v>153.732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30">
      <c r="A30" s="35" t="s">
        <v>51</v>
      </c>
      <c r="B30" s="42"/>
      <c r="C30" s="43"/>
      <c r="D30" s="43"/>
      <c r="E30" s="37" t="s">
        <v>462</v>
      </c>
      <c r="F30" s="43"/>
      <c r="G30" s="43"/>
      <c r="H30" s="43"/>
      <c r="I30" s="43"/>
      <c r="J30" s="45"/>
    </row>
    <row r="31" ht="30">
      <c r="A31" s="35" t="s">
        <v>52</v>
      </c>
      <c r="B31" s="42"/>
      <c r="C31" s="43"/>
      <c r="D31" s="43"/>
      <c r="E31" s="46" t="s">
        <v>456</v>
      </c>
      <c r="F31" s="43"/>
      <c r="G31" s="43"/>
      <c r="H31" s="43"/>
      <c r="I31" s="43"/>
      <c r="J31" s="45"/>
    </row>
    <row r="32">
      <c r="A32" s="35" t="s">
        <v>54</v>
      </c>
      <c r="B32" s="42"/>
      <c r="C32" s="43"/>
      <c r="D32" s="43"/>
      <c r="E32" s="44" t="s">
        <v>48</v>
      </c>
      <c r="F32" s="43"/>
      <c r="G32" s="43"/>
      <c r="H32" s="43"/>
      <c r="I32" s="43"/>
      <c r="J32" s="45"/>
    </row>
    <row r="33" ht="30">
      <c r="A33" s="35" t="s">
        <v>46</v>
      </c>
      <c r="B33" s="35">
        <v>7</v>
      </c>
      <c r="C33" s="36" t="s">
        <v>463</v>
      </c>
      <c r="D33" s="35" t="s">
        <v>48</v>
      </c>
      <c r="E33" s="37" t="s">
        <v>464</v>
      </c>
      <c r="F33" s="38" t="s">
        <v>134</v>
      </c>
      <c r="G33" s="39">
        <v>10.5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30">
      <c r="A34" s="35" t="s">
        <v>51</v>
      </c>
      <c r="B34" s="42"/>
      <c r="C34" s="43"/>
      <c r="D34" s="43"/>
      <c r="E34" s="37" t="s">
        <v>464</v>
      </c>
      <c r="F34" s="43"/>
      <c r="G34" s="43"/>
      <c r="H34" s="43"/>
      <c r="I34" s="43"/>
      <c r="J34" s="45"/>
    </row>
    <row r="35" ht="45">
      <c r="A35" s="35" t="s">
        <v>52</v>
      </c>
      <c r="B35" s="42"/>
      <c r="C35" s="43"/>
      <c r="D35" s="43"/>
      <c r="E35" s="46" t="s">
        <v>465</v>
      </c>
      <c r="F35" s="43"/>
      <c r="G35" s="43"/>
      <c r="H35" s="43"/>
      <c r="I35" s="43"/>
      <c r="J35" s="45"/>
    </row>
    <row r="36">
      <c r="A36" s="35" t="s">
        <v>54</v>
      </c>
      <c r="B36" s="42"/>
      <c r="C36" s="43"/>
      <c r="D36" s="43"/>
      <c r="E36" s="44" t="s">
        <v>48</v>
      </c>
      <c r="F36" s="43"/>
      <c r="G36" s="43"/>
      <c r="H36" s="43"/>
      <c r="I36" s="43"/>
      <c r="J36" s="45"/>
    </row>
    <row r="37" ht="30">
      <c r="A37" s="35" t="s">
        <v>46</v>
      </c>
      <c r="B37" s="35">
        <v>8</v>
      </c>
      <c r="C37" s="36" t="s">
        <v>466</v>
      </c>
      <c r="D37" s="35" t="s">
        <v>48</v>
      </c>
      <c r="E37" s="37" t="s">
        <v>467</v>
      </c>
      <c r="F37" s="38" t="s">
        <v>134</v>
      </c>
      <c r="G37" s="39">
        <v>10.5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30">
      <c r="A38" s="35" t="s">
        <v>51</v>
      </c>
      <c r="B38" s="42"/>
      <c r="C38" s="43"/>
      <c r="D38" s="43"/>
      <c r="E38" s="37" t="s">
        <v>467</v>
      </c>
      <c r="F38" s="43"/>
      <c r="G38" s="43"/>
      <c r="H38" s="43"/>
      <c r="I38" s="43"/>
      <c r="J38" s="45"/>
    </row>
    <row r="39" ht="45">
      <c r="A39" s="35" t="s">
        <v>52</v>
      </c>
      <c r="B39" s="42"/>
      <c r="C39" s="43"/>
      <c r="D39" s="43"/>
      <c r="E39" s="46" t="s">
        <v>465</v>
      </c>
      <c r="F39" s="43"/>
      <c r="G39" s="43"/>
      <c r="H39" s="43"/>
      <c r="I39" s="43"/>
      <c r="J39" s="45"/>
    </row>
    <row r="40">
      <c r="A40" s="35" t="s">
        <v>54</v>
      </c>
      <c r="B40" s="42"/>
      <c r="C40" s="43"/>
      <c r="D40" s="43"/>
      <c r="E40" s="44" t="s">
        <v>48</v>
      </c>
      <c r="F40" s="43"/>
      <c r="G40" s="43"/>
      <c r="H40" s="43"/>
      <c r="I40" s="43"/>
      <c r="J40" s="45"/>
    </row>
    <row r="41" ht="45">
      <c r="A41" s="35" t="s">
        <v>46</v>
      </c>
      <c r="B41" s="35">
        <v>9</v>
      </c>
      <c r="C41" s="36" t="s">
        <v>468</v>
      </c>
      <c r="D41" s="35" t="s">
        <v>48</v>
      </c>
      <c r="E41" s="37" t="s">
        <v>469</v>
      </c>
      <c r="F41" s="38" t="s">
        <v>113</v>
      </c>
      <c r="G41" s="39">
        <v>155.72999999999999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 ht="45">
      <c r="A42" s="35" t="s">
        <v>51</v>
      </c>
      <c r="B42" s="42"/>
      <c r="C42" s="43"/>
      <c r="D42" s="43"/>
      <c r="E42" s="37" t="s">
        <v>470</v>
      </c>
      <c r="F42" s="43"/>
      <c r="G42" s="43"/>
      <c r="H42" s="43"/>
      <c r="I42" s="43"/>
      <c r="J42" s="45"/>
    </row>
    <row r="43" ht="270">
      <c r="A43" s="35" t="s">
        <v>52</v>
      </c>
      <c r="B43" s="42"/>
      <c r="C43" s="43"/>
      <c r="D43" s="43"/>
      <c r="E43" s="46" t="s">
        <v>471</v>
      </c>
      <c r="F43" s="43"/>
      <c r="G43" s="43"/>
      <c r="H43" s="43"/>
      <c r="I43" s="43"/>
      <c r="J43" s="45"/>
    </row>
    <row r="44">
      <c r="A44" s="35" t="s">
        <v>54</v>
      </c>
      <c r="B44" s="42"/>
      <c r="C44" s="43"/>
      <c r="D44" s="43"/>
      <c r="E44" s="44" t="s">
        <v>48</v>
      </c>
      <c r="F44" s="43"/>
      <c r="G44" s="43"/>
      <c r="H44" s="43"/>
      <c r="I44" s="43"/>
      <c r="J44" s="45"/>
    </row>
    <row r="45" ht="30">
      <c r="A45" s="35" t="s">
        <v>46</v>
      </c>
      <c r="B45" s="35">
        <v>10</v>
      </c>
      <c r="C45" s="36" t="s">
        <v>472</v>
      </c>
      <c r="D45" s="35" t="s">
        <v>48</v>
      </c>
      <c r="E45" s="37" t="s">
        <v>473</v>
      </c>
      <c r="F45" s="38" t="s">
        <v>113</v>
      </c>
      <c r="G45" s="39">
        <v>6.1879999999999997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 ht="30">
      <c r="A46" s="35" t="s">
        <v>51</v>
      </c>
      <c r="B46" s="42"/>
      <c r="C46" s="43"/>
      <c r="D46" s="43"/>
      <c r="E46" s="37" t="s">
        <v>473</v>
      </c>
      <c r="F46" s="43"/>
      <c r="G46" s="43"/>
      <c r="H46" s="43"/>
      <c r="I46" s="43"/>
      <c r="J46" s="45"/>
    </row>
    <row r="47" ht="120">
      <c r="A47" s="35" t="s">
        <v>52</v>
      </c>
      <c r="B47" s="42"/>
      <c r="C47" s="43"/>
      <c r="D47" s="43"/>
      <c r="E47" s="46" t="s">
        <v>474</v>
      </c>
      <c r="F47" s="43"/>
      <c r="G47" s="43"/>
      <c r="H47" s="43"/>
      <c r="I47" s="43"/>
      <c r="J47" s="45"/>
    </row>
    <row r="48">
      <c r="A48" s="35" t="s">
        <v>54</v>
      </c>
      <c r="B48" s="42"/>
      <c r="C48" s="43"/>
      <c r="D48" s="43"/>
      <c r="E48" s="44" t="s">
        <v>48</v>
      </c>
      <c r="F48" s="43"/>
      <c r="G48" s="43"/>
      <c r="H48" s="43"/>
      <c r="I48" s="43"/>
      <c r="J48" s="45"/>
    </row>
    <row r="49" ht="30">
      <c r="A49" s="35" t="s">
        <v>46</v>
      </c>
      <c r="B49" s="35">
        <v>11</v>
      </c>
      <c r="C49" s="36" t="s">
        <v>475</v>
      </c>
      <c r="D49" s="35" t="s">
        <v>48</v>
      </c>
      <c r="E49" s="37" t="s">
        <v>476</v>
      </c>
      <c r="F49" s="38" t="s">
        <v>92</v>
      </c>
      <c r="G49" s="39">
        <v>289.52999999999997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 ht="30">
      <c r="A50" s="35" t="s">
        <v>51</v>
      </c>
      <c r="B50" s="42"/>
      <c r="C50" s="43"/>
      <c r="D50" s="43"/>
      <c r="E50" s="37" t="s">
        <v>476</v>
      </c>
      <c r="F50" s="43"/>
      <c r="G50" s="43"/>
      <c r="H50" s="43"/>
      <c r="I50" s="43"/>
      <c r="J50" s="45"/>
    </row>
    <row r="51" ht="90">
      <c r="A51" s="35" t="s">
        <v>52</v>
      </c>
      <c r="B51" s="42"/>
      <c r="C51" s="43"/>
      <c r="D51" s="43"/>
      <c r="E51" s="46" t="s">
        <v>477</v>
      </c>
      <c r="F51" s="43"/>
      <c r="G51" s="43"/>
      <c r="H51" s="43"/>
      <c r="I51" s="43"/>
      <c r="J51" s="45"/>
    </row>
    <row r="52">
      <c r="A52" s="35" t="s">
        <v>54</v>
      </c>
      <c r="B52" s="42"/>
      <c r="C52" s="43"/>
      <c r="D52" s="43"/>
      <c r="E52" s="44" t="s">
        <v>48</v>
      </c>
      <c r="F52" s="43"/>
      <c r="G52" s="43"/>
      <c r="H52" s="43"/>
      <c r="I52" s="43"/>
      <c r="J52" s="45"/>
    </row>
    <row r="53" ht="30">
      <c r="A53" s="35" t="s">
        <v>46</v>
      </c>
      <c r="B53" s="35">
        <v>12</v>
      </c>
      <c r="C53" s="36" t="s">
        <v>478</v>
      </c>
      <c r="D53" s="35" t="s">
        <v>48</v>
      </c>
      <c r="E53" s="37" t="s">
        <v>479</v>
      </c>
      <c r="F53" s="38" t="s">
        <v>92</v>
      </c>
      <c r="G53" s="39">
        <v>289.52999999999997</v>
      </c>
      <c r="H53" s="40">
        <v>0</v>
      </c>
      <c r="I53" s="40">
        <f>ROUND(G53*H53,P4)</f>
        <v>0</v>
      </c>
      <c r="J53" s="35"/>
      <c r="O53" s="41">
        <f>I53*0.21</f>
        <v>0</v>
      </c>
      <c r="P53">
        <v>3</v>
      </c>
    </row>
    <row r="54" ht="30">
      <c r="A54" s="35" t="s">
        <v>51</v>
      </c>
      <c r="B54" s="42"/>
      <c r="C54" s="43"/>
      <c r="D54" s="43"/>
      <c r="E54" s="37" t="s">
        <v>479</v>
      </c>
      <c r="F54" s="43"/>
      <c r="G54" s="43"/>
      <c r="H54" s="43"/>
      <c r="I54" s="43"/>
      <c r="J54" s="45"/>
    </row>
    <row r="55" ht="90">
      <c r="A55" s="35" t="s">
        <v>52</v>
      </c>
      <c r="B55" s="42"/>
      <c r="C55" s="43"/>
      <c r="D55" s="43"/>
      <c r="E55" s="46" t="s">
        <v>477</v>
      </c>
      <c r="F55" s="43"/>
      <c r="G55" s="43"/>
      <c r="H55" s="43"/>
      <c r="I55" s="43"/>
      <c r="J55" s="45"/>
    </row>
    <row r="56">
      <c r="A56" s="35" t="s">
        <v>54</v>
      </c>
      <c r="B56" s="42"/>
      <c r="C56" s="43"/>
      <c r="D56" s="43"/>
      <c r="E56" s="44" t="s">
        <v>48</v>
      </c>
      <c r="F56" s="43"/>
      <c r="G56" s="43"/>
      <c r="H56" s="43"/>
      <c r="I56" s="43"/>
      <c r="J56" s="45"/>
    </row>
    <row r="57" ht="45">
      <c r="A57" s="35" t="s">
        <v>46</v>
      </c>
      <c r="B57" s="35">
        <v>13</v>
      </c>
      <c r="C57" s="36" t="s">
        <v>480</v>
      </c>
      <c r="D57" s="35" t="s">
        <v>48</v>
      </c>
      <c r="E57" s="37" t="s">
        <v>481</v>
      </c>
      <c r="F57" s="38" t="s">
        <v>113</v>
      </c>
      <c r="G57" s="39">
        <v>155.72999999999999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 ht="60">
      <c r="A58" s="35" t="s">
        <v>51</v>
      </c>
      <c r="B58" s="42"/>
      <c r="C58" s="43"/>
      <c r="D58" s="43"/>
      <c r="E58" s="37" t="s">
        <v>482</v>
      </c>
      <c r="F58" s="43"/>
      <c r="G58" s="43"/>
      <c r="H58" s="43"/>
      <c r="I58" s="43"/>
      <c r="J58" s="45"/>
    </row>
    <row r="59" ht="45">
      <c r="A59" s="35" t="s">
        <v>52</v>
      </c>
      <c r="B59" s="42"/>
      <c r="C59" s="43"/>
      <c r="D59" s="43"/>
      <c r="E59" s="46" t="s">
        <v>483</v>
      </c>
      <c r="F59" s="43"/>
      <c r="G59" s="43"/>
      <c r="H59" s="43"/>
      <c r="I59" s="43"/>
      <c r="J59" s="45"/>
    </row>
    <row r="60">
      <c r="A60" s="35" t="s">
        <v>54</v>
      </c>
      <c r="B60" s="42"/>
      <c r="C60" s="43"/>
      <c r="D60" s="43"/>
      <c r="E60" s="44" t="s">
        <v>48</v>
      </c>
      <c r="F60" s="43"/>
      <c r="G60" s="43"/>
      <c r="H60" s="43"/>
      <c r="I60" s="43"/>
      <c r="J60" s="45"/>
    </row>
    <row r="61" ht="45">
      <c r="A61" s="35" t="s">
        <v>46</v>
      </c>
      <c r="B61" s="35">
        <v>14</v>
      </c>
      <c r="C61" s="36" t="s">
        <v>484</v>
      </c>
      <c r="D61" s="35" t="s">
        <v>48</v>
      </c>
      <c r="E61" s="37" t="s">
        <v>485</v>
      </c>
      <c r="F61" s="38" t="s">
        <v>80</v>
      </c>
      <c r="G61" s="39">
        <v>311.45999999999998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 ht="45">
      <c r="A62" s="35" t="s">
        <v>51</v>
      </c>
      <c r="B62" s="42"/>
      <c r="C62" s="43"/>
      <c r="D62" s="43"/>
      <c r="E62" s="37" t="s">
        <v>485</v>
      </c>
      <c r="F62" s="43"/>
      <c r="G62" s="43"/>
      <c r="H62" s="43"/>
      <c r="I62" s="43"/>
      <c r="J62" s="45"/>
    </row>
    <row r="63" ht="60">
      <c r="A63" s="35" t="s">
        <v>52</v>
      </c>
      <c r="B63" s="42"/>
      <c r="C63" s="43"/>
      <c r="D63" s="43"/>
      <c r="E63" s="46" t="s">
        <v>486</v>
      </c>
      <c r="F63" s="43"/>
      <c r="G63" s="43"/>
      <c r="H63" s="43"/>
      <c r="I63" s="43"/>
      <c r="J63" s="45"/>
    </row>
    <row r="64">
      <c r="A64" s="35" t="s">
        <v>54</v>
      </c>
      <c r="B64" s="42"/>
      <c r="C64" s="43"/>
      <c r="D64" s="43"/>
      <c r="E64" s="44" t="s">
        <v>48</v>
      </c>
      <c r="F64" s="43"/>
      <c r="G64" s="43"/>
      <c r="H64" s="43"/>
      <c r="I64" s="43"/>
      <c r="J64" s="45"/>
    </row>
    <row r="65" ht="30">
      <c r="A65" s="35" t="s">
        <v>46</v>
      </c>
      <c r="B65" s="35">
        <v>15</v>
      </c>
      <c r="C65" s="36" t="s">
        <v>487</v>
      </c>
      <c r="D65" s="35" t="s">
        <v>48</v>
      </c>
      <c r="E65" s="37" t="s">
        <v>488</v>
      </c>
      <c r="F65" s="38" t="s">
        <v>113</v>
      </c>
      <c r="G65" s="39">
        <v>155.72999999999999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 ht="30">
      <c r="A66" s="35" t="s">
        <v>51</v>
      </c>
      <c r="B66" s="42"/>
      <c r="C66" s="43"/>
      <c r="D66" s="43"/>
      <c r="E66" s="37" t="s">
        <v>488</v>
      </c>
      <c r="F66" s="43"/>
      <c r="G66" s="43"/>
      <c r="H66" s="43"/>
      <c r="I66" s="43"/>
      <c r="J66" s="45"/>
    </row>
    <row r="67" ht="45">
      <c r="A67" s="35" t="s">
        <v>52</v>
      </c>
      <c r="B67" s="42"/>
      <c r="C67" s="43"/>
      <c r="D67" s="43"/>
      <c r="E67" s="46" t="s">
        <v>483</v>
      </c>
      <c r="F67" s="43"/>
      <c r="G67" s="43"/>
      <c r="H67" s="43"/>
      <c r="I67" s="43"/>
      <c r="J67" s="45"/>
    </row>
    <row r="68">
      <c r="A68" s="35" t="s">
        <v>54</v>
      </c>
      <c r="B68" s="42"/>
      <c r="C68" s="43"/>
      <c r="D68" s="43"/>
      <c r="E68" s="44" t="s">
        <v>48</v>
      </c>
      <c r="F68" s="43"/>
      <c r="G68" s="43"/>
      <c r="H68" s="43"/>
      <c r="I68" s="43"/>
      <c r="J68" s="45"/>
    </row>
    <row r="69" ht="45">
      <c r="A69" s="35" t="s">
        <v>46</v>
      </c>
      <c r="B69" s="35">
        <v>16</v>
      </c>
      <c r="C69" s="36" t="s">
        <v>489</v>
      </c>
      <c r="D69" s="35" t="s">
        <v>48</v>
      </c>
      <c r="E69" s="37" t="s">
        <v>490</v>
      </c>
      <c r="F69" s="38" t="s">
        <v>113</v>
      </c>
      <c r="G69" s="39">
        <v>85.289000000000001</v>
      </c>
      <c r="H69" s="40">
        <v>0</v>
      </c>
      <c r="I69" s="40">
        <f>ROUND(G69*H69,P4)</f>
        <v>0</v>
      </c>
      <c r="J69" s="35"/>
      <c r="O69" s="41">
        <f>I69*0.21</f>
        <v>0</v>
      </c>
      <c r="P69">
        <v>3</v>
      </c>
    </row>
    <row r="70" ht="45">
      <c r="A70" s="35" t="s">
        <v>51</v>
      </c>
      <c r="B70" s="42"/>
      <c r="C70" s="43"/>
      <c r="D70" s="43"/>
      <c r="E70" s="37" t="s">
        <v>490</v>
      </c>
      <c r="F70" s="43"/>
      <c r="G70" s="43"/>
      <c r="H70" s="43"/>
      <c r="I70" s="43"/>
      <c r="J70" s="45"/>
    </row>
    <row r="71" ht="345">
      <c r="A71" s="35" t="s">
        <v>52</v>
      </c>
      <c r="B71" s="42"/>
      <c r="C71" s="43"/>
      <c r="D71" s="43"/>
      <c r="E71" s="46" t="s">
        <v>491</v>
      </c>
      <c r="F71" s="43"/>
      <c r="G71" s="43"/>
      <c r="H71" s="43"/>
      <c r="I71" s="43"/>
      <c r="J71" s="45"/>
    </row>
    <row r="72">
      <c r="A72" s="35" t="s">
        <v>54</v>
      </c>
      <c r="B72" s="42"/>
      <c r="C72" s="43"/>
      <c r="D72" s="43"/>
      <c r="E72" s="44" t="s">
        <v>48</v>
      </c>
      <c r="F72" s="43"/>
      <c r="G72" s="43"/>
      <c r="H72" s="43"/>
      <c r="I72" s="43"/>
      <c r="J72" s="45"/>
    </row>
    <row r="73" ht="45">
      <c r="A73" s="35" t="s">
        <v>46</v>
      </c>
      <c r="B73" s="35">
        <v>18</v>
      </c>
      <c r="C73" s="36" t="s">
        <v>492</v>
      </c>
      <c r="D73" s="35" t="s">
        <v>48</v>
      </c>
      <c r="E73" s="37" t="s">
        <v>493</v>
      </c>
      <c r="F73" s="38" t="s">
        <v>113</v>
      </c>
      <c r="G73" s="39">
        <v>46.070999999999998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 ht="60">
      <c r="A74" s="35" t="s">
        <v>51</v>
      </c>
      <c r="B74" s="42"/>
      <c r="C74" s="43"/>
      <c r="D74" s="43"/>
      <c r="E74" s="37" t="s">
        <v>494</v>
      </c>
      <c r="F74" s="43"/>
      <c r="G74" s="43"/>
      <c r="H74" s="43"/>
      <c r="I74" s="43"/>
      <c r="J74" s="45"/>
    </row>
    <row r="75" ht="105">
      <c r="A75" s="35" t="s">
        <v>52</v>
      </c>
      <c r="B75" s="42"/>
      <c r="C75" s="43"/>
      <c r="D75" s="43"/>
      <c r="E75" s="46" t="s">
        <v>495</v>
      </c>
      <c r="F75" s="43"/>
      <c r="G75" s="43"/>
      <c r="H75" s="43"/>
      <c r="I75" s="43"/>
      <c r="J75" s="45"/>
    </row>
    <row r="76">
      <c r="A76" s="35" t="s">
        <v>54</v>
      </c>
      <c r="B76" s="42"/>
      <c r="C76" s="43"/>
      <c r="D76" s="43"/>
      <c r="E76" s="44" t="s">
        <v>48</v>
      </c>
      <c r="F76" s="43"/>
      <c r="G76" s="43"/>
      <c r="H76" s="43"/>
      <c r="I76" s="43"/>
      <c r="J76" s="45"/>
    </row>
    <row r="77">
      <c r="A77" s="35" t="s">
        <v>46</v>
      </c>
      <c r="B77" s="35">
        <v>19</v>
      </c>
      <c r="C77" s="36" t="s">
        <v>496</v>
      </c>
      <c r="D77" s="35" t="s">
        <v>48</v>
      </c>
      <c r="E77" s="37" t="s">
        <v>497</v>
      </c>
      <c r="F77" s="38" t="s">
        <v>80</v>
      </c>
      <c r="G77" s="39">
        <v>92.141999999999996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>
      <c r="A78" s="35" t="s">
        <v>51</v>
      </c>
      <c r="B78" s="42"/>
      <c r="C78" s="43"/>
      <c r="D78" s="43"/>
      <c r="E78" s="37" t="s">
        <v>497</v>
      </c>
      <c r="F78" s="43"/>
      <c r="G78" s="43"/>
      <c r="H78" s="43"/>
      <c r="I78" s="43"/>
      <c r="J78" s="45"/>
    </row>
    <row r="79">
      <c r="A79" s="35" t="s">
        <v>54</v>
      </c>
      <c r="B79" s="42"/>
      <c r="C79" s="43"/>
      <c r="D79" s="43"/>
      <c r="E79" s="44" t="s">
        <v>48</v>
      </c>
      <c r="F79" s="43"/>
      <c r="G79" s="43"/>
      <c r="H79" s="43"/>
      <c r="I79" s="43"/>
      <c r="J79" s="45"/>
    </row>
    <row r="80">
      <c r="A80" s="35" t="s">
        <v>46</v>
      </c>
      <c r="B80" s="35">
        <v>17</v>
      </c>
      <c r="C80" s="36" t="s">
        <v>498</v>
      </c>
      <c r="D80" s="35" t="s">
        <v>48</v>
      </c>
      <c r="E80" s="37" t="s">
        <v>499</v>
      </c>
      <c r="F80" s="38" t="s">
        <v>80</v>
      </c>
      <c r="G80" s="39">
        <v>170.578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>
      <c r="A81" s="35" t="s">
        <v>51</v>
      </c>
      <c r="B81" s="42"/>
      <c r="C81" s="43"/>
      <c r="D81" s="43"/>
      <c r="E81" s="37" t="s">
        <v>499</v>
      </c>
      <c r="F81" s="43"/>
      <c r="G81" s="43"/>
      <c r="H81" s="43"/>
      <c r="I81" s="43"/>
      <c r="J81" s="45"/>
    </row>
    <row r="82">
      <c r="A82" s="35" t="s">
        <v>54</v>
      </c>
      <c r="B82" s="42"/>
      <c r="C82" s="43"/>
      <c r="D82" s="43"/>
      <c r="E82" s="44" t="s">
        <v>48</v>
      </c>
      <c r="F82" s="43"/>
      <c r="G82" s="43"/>
      <c r="H82" s="43"/>
      <c r="I82" s="43"/>
      <c r="J82" s="45"/>
    </row>
    <row r="83">
      <c r="A83" s="29" t="s">
        <v>43</v>
      </c>
      <c r="B83" s="30"/>
      <c r="C83" s="31" t="s">
        <v>247</v>
      </c>
      <c r="D83" s="32"/>
      <c r="E83" s="29" t="s">
        <v>500</v>
      </c>
      <c r="F83" s="32"/>
      <c r="G83" s="32"/>
      <c r="H83" s="32"/>
      <c r="I83" s="33">
        <f>SUMIFS(I84:I91,A84:A91,"P")</f>
        <v>0</v>
      </c>
      <c r="J83" s="34"/>
    </row>
    <row r="84">
      <c r="A84" s="35" t="s">
        <v>46</v>
      </c>
      <c r="B84" s="35">
        <v>20</v>
      </c>
      <c r="C84" s="36" t="s">
        <v>501</v>
      </c>
      <c r="D84" s="35" t="s">
        <v>48</v>
      </c>
      <c r="E84" s="37" t="s">
        <v>502</v>
      </c>
      <c r="F84" s="38" t="s">
        <v>134</v>
      </c>
      <c r="G84" s="39">
        <v>66.866</v>
      </c>
      <c r="H84" s="40">
        <v>0</v>
      </c>
      <c r="I84" s="40">
        <f>ROUND(G84*H84,P4)</f>
        <v>0</v>
      </c>
      <c r="J84" s="35"/>
      <c r="O84" s="41">
        <f>I84*0.21</f>
        <v>0</v>
      </c>
      <c r="P84">
        <v>3</v>
      </c>
    </row>
    <row r="85">
      <c r="A85" s="35" t="s">
        <v>51</v>
      </c>
      <c r="B85" s="42"/>
      <c r="C85" s="43"/>
      <c r="D85" s="43"/>
      <c r="E85" s="37" t="s">
        <v>502</v>
      </c>
      <c r="F85" s="43"/>
      <c r="G85" s="43"/>
      <c r="H85" s="43"/>
      <c r="I85" s="43"/>
      <c r="J85" s="45"/>
    </row>
    <row r="86" ht="75">
      <c r="A86" s="35" t="s">
        <v>52</v>
      </c>
      <c r="B86" s="42"/>
      <c r="C86" s="43"/>
      <c r="D86" s="43"/>
      <c r="E86" s="46" t="s">
        <v>503</v>
      </c>
      <c r="F86" s="43"/>
      <c r="G86" s="43"/>
      <c r="H86" s="43"/>
      <c r="I86" s="43"/>
      <c r="J86" s="45"/>
    </row>
    <row r="87">
      <c r="A87" s="35" t="s">
        <v>54</v>
      </c>
      <c r="B87" s="42"/>
      <c r="C87" s="43"/>
      <c r="D87" s="43"/>
      <c r="E87" s="44" t="s">
        <v>48</v>
      </c>
      <c r="F87" s="43"/>
      <c r="G87" s="43"/>
      <c r="H87" s="43"/>
      <c r="I87" s="43"/>
      <c r="J87" s="45"/>
    </row>
    <row r="88">
      <c r="A88" s="35" t="s">
        <v>46</v>
      </c>
      <c r="B88" s="35">
        <v>21</v>
      </c>
      <c r="C88" s="36" t="s">
        <v>504</v>
      </c>
      <c r="D88" s="35" t="s">
        <v>48</v>
      </c>
      <c r="E88" s="37" t="s">
        <v>505</v>
      </c>
      <c r="F88" s="38" t="s">
        <v>134</v>
      </c>
      <c r="G88" s="39">
        <v>66.866</v>
      </c>
      <c r="H88" s="40">
        <v>0</v>
      </c>
      <c r="I88" s="40">
        <f>ROUND(G88*H88,P4)</f>
        <v>0</v>
      </c>
      <c r="J88" s="35"/>
      <c r="O88" s="41">
        <f>I88*0.21</f>
        <v>0</v>
      </c>
      <c r="P88">
        <v>3</v>
      </c>
    </row>
    <row r="89">
      <c r="A89" s="35" t="s">
        <v>51</v>
      </c>
      <c r="B89" s="42"/>
      <c r="C89" s="43"/>
      <c r="D89" s="43"/>
      <c r="E89" s="37" t="s">
        <v>505</v>
      </c>
      <c r="F89" s="43"/>
      <c r="G89" s="43"/>
      <c r="H89" s="43"/>
      <c r="I89" s="43"/>
      <c r="J89" s="45"/>
    </row>
    <row r="90" ht="75">
      <c r="A90" s="35" t="s">
        <v>52</v>
      </c>
      <c r="B90" s="42"/>
      <c r="C90" s="43"/>
      <c r="D90" s="43"/>
      <c r="E90" s="46" t="s">
        <v>503</v>
      </c>
      <c r="F90" s="43"/>
      <c r="G90" s="43"/>
      <c r="H90" s="43"/>
      <c r="I90" s="43"/>
      <c r="J90" s="45"/>
    </row>
    <row r="91">
      <c r="A91" s="35" t="s">
        <v>54</v>
      </c>
      <c r="B91" s="42"/>
      <c r="C91" s="43"/>
      <c r="D91" s="43"/>
      <c r="E91" s="44" t="s">
        <v>48</v>
      </c>
      <c r="F91" s="43"/>
      <c r="G91" s="43"/>
      <c r="H91" s="43"/>
      <c r="I91" s="43"/>
      <c r="J91" s="45"/>
    </row>
    <row r="92">
      <c r="A92" s="29" t="s">
        <v>43</v>
      </c>
      <c r="B92" s="30"/>
      <c r="C92" s="31" t="s">
        <v>254</v>
      </c>
      <c r="D92" s="32"/>
      <c r="E92" s="29" t="s">
        <v>255</v>
      </c>
      <c r="F92" s="32"/>
      <c r="G92" s="32"/>
      <c r="H92" s="32"/>
      <c r="I92" s="33">
        <f>SUMIFS(I93:I118,A93:A118,"P")</f>
        <v>0</v>
      </c>
      <c r="J92" s="34"/>
    </row>
    <row r="93" ht="30">
      <c r="A93" s="35" t="s">
        <v>46</v>
      </c>
      <c r="B93" s="35">
        <v>22</v>
      </c>
      <c r="C93" s="36" t="s">
        <v>506</v>
      </c>
      <c r="D93" s="35" t="s">
        <v>48</v>
      </c>
      <c r="E93" s="37" t="s">
        <v>507</v>
      </c>
      <c r="F93" s="38" t="s">
        <v>113</v>
      </c>
      <c r="G93" s="39">
        <v>10.427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 ht="30">
      <c r="A94" s="35" t="s">
        <v>51</v>
      </c>
      <c r="B94" s="42"/>
      <c r="C94" s="43"/>
      <c r="D94" s="43"/>
      <c r="E94" s="37" t="s">
        <v>507</v>
      </c>
      <c r="F94" s="43"/>
      <c r="G94" s="43"/>
      <c r="H94" s="43"/>
      <c r="I94" s="43"/>
      <c r="J94" s="45"/>
    </row>
    <row r="95" ht="150">
      <c r="A95" s="35" t="s">
        <v>52</v>
      </c>
      <c r="B95" s="42"/>
      <c r="C95" s="43"/>
      <c r="D95" s="43"/>
      <c r="E95" s="46" t="s">
        <v>508</v>
      </c>
      <c r="F95" s="43"/>
      <c r="G95" s="43"/>
      <c r="H95" s="43"/>
      <c r="I95" s="43"/>
      <c r="J95" s="45"/>
    </row>
    <row r="96">
      <c r="A96" s="35" t="s">
        <v>54</v>
      </c>
      <c r="B96" s="42"/>
      <c r="C96" s="43"/>
      <c r="D96" s="43"/>
      <c r="E96" s="44" t="s">
        <v>48</v>
      </c>
      <c r="F96" s="43"/>
      <c r="G96" s="43"/>
      <c r="H96" s="43"/>
      <c r="I96" s="43"/>
      <c r="J96" s="45"/>
    </row>
    <row r="97" ht="30">
      <c r="A97" s="35" t="s">
        <v>46</v>
      </c>
      <c r="B97" s="35">
        <v>23</v>
      </c>
      <c r="C97" s="36" t="s">
        <v>509</v>
      </c>
      <c r="D97" s="35" t="s">
        <v>48</v>
      </c>
      <c r="E97" s="37" t="s">
        <v>510</v>
      </c>
      <c r="F97" s="38" t="s">
        <v>103</v>
      </c>
      <c r="G97" s="39">
        <v>5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 ht="30">
      <c r="A98" s="35" t="s">
        <v>51</v>
      </c>
      <c r="B98" s="42"/>
      <c r="C98" s="43"/>
      <c r="D98" s="43"/>
      <c r="E98" s="37" t="s">
        <v>510</v>
      </c>
      <c r="F98" s="43"/>
      <c r="G98" s="43"/>
      <c r="H98" s="43"/>
      <c r="I98" s="43"/>
      <c r="J98" s="45"/>
    </row>
    <row r="99" ht="135">
      <c r="A99" s="35" t="s">
        <v>52</v>
      </c>
      <c r="B99" s="42"/>
      <c r="C99" s="43"/>
      <c r="D99" s="43"/>
      <c r="E99" s="46" t="s">
        <v>511</v>
      </c>
      <c r="F99" s="43"/>
      <c r="G99" s="43"/>
      <c r="H99" s="43"/>
      <c r="I99" s="43"/>
      <c r="J99" s="45"/>
    </row>
    <row r="100">
      <c r="A100" s="35" t="s">
        <v>54</v>
      </c>
      <c r="B100" s="42"/>
      <c r="C100" s="43"/>
      <c r="D100" s="43"/>
      <c r="E100" s="44" t="s">
        <v>48</v>
      </c>
      <c r="F100" s="43"/>
      <c r="G100" s="43"/>
      <c r="H100" s="43"/>
      <c r="I100" s="43"/>
      <c r="J100" s="45"/>
    </row>
    <row r="101" ht="45">
      <c r="A101" s="35" t="s">
        <v>46</v>
      </c>
      <c r="B101" s="35">
        <v>26</v>
      </c>
      <c r="C101" s="36" t="s">
        <v>512</v>
      </c>
      <c r="D101" s="35" t="s">
        <v>48</v>
      </c>
      <c r="E101" s="37" t="s">
        <v>513</v>
      </c>
      <c r="F101" s="38" t="s">
        <v>113</v>
      </c>
      <c r="G101" s="39">
        <v>0.90000000000000002</v>
      </c>
      <c r="H101" s="40">
        <v>0</v>
      </c>
      <c r="I101" s="40">
        <f>ROUND(G101*H101,P4)</f>
        <v>0</v>
      </c>
      <c r="J101" s="35"/>
      <c r="O101" s="41">
        <f>I101*0.21</f>
        <v>0</v>
      </c>
      <c r="P101">
        <v>3</v>
      </c>
    </row>
    <row r="102" ht="45">
      <c r="A102" s="35" t="s">
        <v>51</v>
      </c>
      <c r="B102" s="42"/>
      <c r="C102" s="43"/>
      <c r="D102" s="43"/>
      <c r="E102" s="37" t="s">
        <v>514</v>
      </c>
      <c r="F102" s="43"/>
      <c r="G102" s="43"/>
      <c r="H102" s="43"/>
      <c r="I102" s="43"/>
      <c r="J102" s="45"/>
    </row>
    <row r="103" ht="90">
      <c r="A103" s="35" t="s">
        <v>52</v>
      </c>
      <c r="B103" s="42"/>
      <c r="C103" s="43"/>
      <c r="D103" s="43"/>
      <c r="E103" s="46" t="s">
        <v>515</v>
      </c>
      <c r="F103" s="43"/>
      <c r="G103" s="43"/>
      <c r="H103" s="43"/>
      <c r="I103" s="43"/>
      <c r="J103" s="45"/>
    </row>
    <row r="104">
      <c r="A104" s="35" t="s">
        <v>54</v>
      </c>
      <c r="B104" s="42"/>
      <c r="C104" s="43"/>
      <c r="D104" s="43"/>
      <c r="E104" s="44" t="s">
        <v>48</v>
      </c>
      <c r="F104" s="43"/>
      <c r="G104" s="43"/>
      <c r="H104" s="43"/>
      <c r="I104" s="43"/>
      <c r="J104" s="45"/>
    </row>
    <row r="105" ht="30">
      <c r="A105" s="35" t="s">
        <v>46</v>
      </c>
      <c r="B105" s="35">
        <v>27</v>
      </c>
      <c r="C105" s="36" t="s">
        <v>516</v>
      </c>
      <c r="D105" s="35" t="s">
        <v>48</v>
      </c>
      <c r="E105" s="37" t="s">
        <v>517</v>
      </c>
      <c r="F105" s="38" t="s">
        <v>92</v>
      </c>
      <c r="G105" s="39">
        <v>2.3999999999999999</v>
      </c>
      <c r="H105" s="40">
        <v>0</v>
      </c>
      <c r="I105" s="40">
        <f>ROUND(G105*H105,P4)</f>
        <v>0</v>
      </c>
      <c r="J105" s="35"/>
      <c r="O105" s="41">
        <f>I105*0.21</f>
        <v>0</v>
      </c>
      <c r="P105">
        <v>3</v>
      </c>
    </row>
    <row r="106" ht="30">
      <c r="A106" s="35" t="s">
        <v>51</v>
      </c>
      <c r="B106" s="42"/>
      <c r="C106" s="43"/>
      <c r="D106" s="43"/>
      <c r="E106" s="37" t="s">
        <v>517</v>
      </c>
      <c r="F106" s="43"/>
      <c r="G106" s="43"/>
      <c r="H106" s="43"/>
      <c r="I106" s="43"/>
      <c r="J106" s="45"/>
    </row>
    <row r="107" ht="75">
      <c r="A107" s="35" t="s">
        <v>52</v>
      </c>
      <c r="B107" s="42"/>
      <c r="C107" s="43"/>
      <c r="D107" s="43"/>
      <c r="E107" s="46" t="s">
        <v>518</v>
      </c>
      <c r="F107" s="43"/>
      <c r="G107" s="43"/>
      <c r="H107" s="43"/>
      <c r="I107" s="43"/>
      <c r="J107" s="45"/>
    </row>
    <row r="108">
      <c r="A108" s="35" t="s">
        <v>54</v>
      </c>
      <c r="B108" s="42"/>
      <c r="C108" s="43"/>
      <c r="D108" s="43"/>
      <c r="E108" s="44" t="s">
        <v>48</v>
      </c>
      <c r="F108" s="43"/>
      <c r="G108" s="43"/>
      <c r="H108" s="43"/>
      <c r="I108" s="43"/>
      <c r="J108" s="45"/>
    </row>
    <row r="109" ht="45">
      <c r="A109" s="35" t="s">
        <v>46</v>
      </c>
      <c r="B109" s="35">
        <v>28</v>
      </c>
      <c r="C109" s="36" t="s">
        <v>519</v>
      </c>
      <c r="D109" s="35" t="s">
        <v>48</v>
      </c>
      <c r="E109" s="37" t="s">
        <v>520</v>
      </c>
      <c r="F109" s="38" t="s">
        <v>92</v>
      </c>
      <c r="G109" s="39">
        <v>2.3999999999999999</v>
      </c>
      <c r="H109" s="40">
        <v>0</v>
      </c>
      <c r="I109" s="40">
        <f>ROUND(G109*H109,P4)</f>
        <v>0</v>
      </c>
      <c r="J109" s="35"/>
      <c r="O109" s="41">
        <f>I109*0.21</f>
        <v>0</v>
      </c>
      <c r="P109">
        <v>3</v>
      </c>
    </row>
    <row r="110" ht="45">
      <c r="A110" s="35" t="s">
        <v>51</v>
      </c>
      <c r="B110" s="42"/>
      <c r="C110" s="43"/>
      <c r="D110" s="43"/>
      <c r="E110" s="37" t="s">
        <v>520</v>
      </c>
      <c r="F110" s="43"/>
      <c r="G110" s="43"/>
      <c r="H110" s="43"/>
      <c r="I110" s="43"/>
      <c r="J110" s="45"/>
    </row>
    <row r="111" ht="75">
      <c r="A111" s="35" t="s">
        <v>52</v>
      </c>
      <c r="B111" s="42"/>
      <c r="C111" s="43"/>
      <c r="D111" s="43"/>
      <c r="E111" s="46" t="s">
        <v>518</v>
      </c>
      <c r="F111" s="43"/>
      <c r="G111" s="43"/>
      <c r="H111" s="43"/>
      <c r="I111" s="43"/>
      <c r="J111" s="45"/>
    </row>
    <row r="112">
      <c r="A112" s="35" t="s">
        <v>54</v>
      </c>
      <c r="B112" s="42"/>
      <c r="C112" s="43"/>
      <c r="D112" s="43"/>
      <c r="E112" s="44" t="s">
        <v>48</v>
      </c>
      <c r="F112" s="43"/>
      <c r="G112" s="43"/>
      <c r="H112" s="43"/>
      <c r="I112" s="43"/>
      <c r="J112" s="45"/>
    </row>
    <row r="113">
      <c r="A113" s="35" t="s">
        <v>46</v>
      </c>
      <c r="B113" s="35">
        <v>24</v>
      </c>
      <c r="C113" s="36" t="s">
        <v>521</v>
      </c>
      <c r="D113" s="35" t="s">
        <v>48</v>
      </c>
      <c r="E113" s="37" t="s">
        <v>522</v>
      </c>
      <c r="F113" s="38" t="s">
        <v>103</v>
      </c>
      <c r="G113" s="39">
        <v>3</v>
      </c>
      <c r="H113" s="40">
        <v>0</v>
      </c>
      <c r="I113" s="40">
        <f>ROUND(G113*H113,P4)</f>
        <v>0</v>
      </c>
      <c r="J113" s="35"/>
      <c r="O113" s="41">
        <f>I113*0.21</f>
        <v>0</v>
      </c>
      <c r="P113">
        <v>3</v>
      </c>
    </row>
    <row r="114">
      <c r="A114" s="35" t="s">
        <v>51</v>
      </c>
      <c r="B114" s="42"/>
      <c r="C114" s="43"/>
      <c r="D114" s="43"/>
      <c r="E114" s="37" t="s">
        <v>522</v>
      </c>
      <c r="F114" s="43"/>
      <c r="G114" s="43"/>
      <c r="H114" s="43"/>
      <c r="I114" s="43"/>
      <c r="J114" s="45"/>
    </row>
    <row r="115">
      <c r="A115" s="35" t="s">
        <v>54</v>
      </c>
      <c r="B115" s="42"/>
      <c r="C115" s="43"/>
      <c r="D115" s="43"/>
      <c r="E115" s="44" t="s">
        <v>48</v>
      </c>
      <c r="F115" s="43"/>
      <c r="G115" s="43"/>
      <c r="H115" s="43"/>
      <c r="I115" s="43"/>
      <c r="J115" s="45"/>
    </row>
    <row r="116">
      <c r="A116" s="35" t="s">
        <v>46</v>
      </c>
      <c r="B116" s="35">
        <v>25</v>
      </c>
      <c r="C116" s="36" t="s">
        <v>523</v>
      </c>
      <c r="D116" s="35" t="s">
        <v>48</v>
      </c>
      <c r="E116" s="37" t="s">
        <v>524</v>
      </c>
      <c r="F116" s="38" t="s">
        <v>103</v>
      </c>
      <c r="G116" s="39">
        <v>2</v>
      </c>
      <c r="H116" s="40">
        <v>0</v>
      </c>
      <c r="I116" s="40">
        <f>ROUND(G116*H116,P4)</f>
        <v>0</v>
      </c>
      <c r="J116" s="35"/>
      <c r="O116" s="41">
        <f>I116*0.21</f>
        <v>0</v>
      </c>
      <c r="P116">
        <v>3</v>
      </c>
    </row>
    <row r="117">
      <c r="A117" s="35" t="s">
        <v>51</v>
      </c>
      <c r="B117" s="42"/>
      <c r="C117" s="43"/>
      <c r="D117" s="43"/>
      <c r="E117" s="37" t="s">
        <v>524</v>
      </c>
      <c r="F117" s="43"/>
      <c r="G117" s="43"/>
      <c r="H117" s="43"/>
      <c r="I117" s="43"/>
      <c r="J117" s="45"/>
    </row>
    <row r="118">
      <c r="A118" s="35" t="s">
        <v>54</v>
      </c>
      <c r="B118" s="42"/>
      <c r="C118" s="43"/>
      <c r="D118" s="43"/>
      <c r="E118" s="44" t="s">
        <v>48</v>
      </c>
      <c r="F118" s="43"/>
      <c r="G118" s="43"/>
      <c r="H118" s="43"/>
      <c r="I118" s="43"/>
      <c r="J118" s="45"/>
    </row>
    <row r="119">
      <c r="A119" s="29" t="s">
        <v>43</v>
      </c>
      <c r="B119" s="30"/>
      <c r="C119" s="31" t="s">
        <v>154</v>
      </c>
      <c r="D119" s="32"/>
      <c r="E119" s="29" t="s">
        <v>525</v>
      </c>
      <c r="F119" s="32"/>
      <c r="G119" s="32"/>
      <c r="H119" s="32"/>
      <c r="I119" s="33">
        <f>SUMIFS(I120:I207,A120:A207,"P")</f>
        <v>0</v>
      </c>
      <c r="J119" s="34"/>
    </row>
    <row r="120" ht="30">
      <c r="A120" s="35" t="s">
        <v>46</v>
      </c>
      <c r="B120" s="35">
        <v>30</v>
      </c>
      <c r="C120" s="36" t="s">
        <v>526</v>
      </c>
      <c r="D120" s="35" t="s">
        <v>48</v>
      </c>
      <c r="E120" s="37" t="s">
        <v>527</v>
      </c>
      <c r="F120" s="38" t="s">
        <v>134</v>
      </c>
      <c r="G120" s="39">
        <v>68.872</v>
      </c>
      <c r="H120" s="40">
        <v>0</v>
      </c>
      <c r="I120" s="40">
        <f>ROUND(G120*H120,P4)</f>
        <v>0</v>
      </c>
      <c r="J120" s="35"/>
      <c r="O120" s="41">
        <f>I120*0.21</f>
        <v>0</v>
      </c>
      <c r="P120">
        <v>3</v>
      </c>
    </row>
    <row r="121" ht="30">
      <c r="A121" s="35" t="s">
        <v>51</v>
      </c>
      <c r="B121" s="42"/>
      <c r="C121" s="43"/>
      <c r="D121" s="43"/>
      <c r="E121" s="37" t="s">
        <v>527</v>
      </c>
      <c r="F121" s="43"/>
      <c r="G121" s="43"/>
      <c r="H121" s="43"/>
      <c r="I121" s="43"/>
      <c r="J121" s="45"/>
    </row>
    <row r="122">
      <c r="A122" s="35" t="s">
        <v>54</v>
      </c>
      <c r="B122" s="42"/>
      <c r="C122" s="43"/>
      <c r="D122" s="43"/>
      <c r="E122" s="44" t="s">
        <v>48</v>
      </c>
      <c r="F122" s="43"/>
      <c r="G122" s="43"/>
      <c r="H122" s="43"/>
      <c r="I122" s="43"/>
      <c r="J122" s="45"/>
    </row>
    <row r="123">
      <c r="A123" s="35" t="s">
        <v>46</v>
      </c>
      <c r="B123" s="35">
        <v>36</v>
      </c>
      <c r="C123" s="36" t="s">
        <v>528</v>
      </c>
      <c r="D123" s="35" t="s">
        <v>48</v>
      </c>
      <c r="E123" s="37" t="s">
        <v>529</v>
      </c>
      <c r="F123" s="38" t="s">
        <v>103</v>
      </c>
      <c r="G123" s="39">
        <v>8.2400000000000002</v>
      </c>
      <c r="H123" s="40">
        <v>0</v>
      </c>
      <c r="I123" s="40">
        <f>ROUND(G123*H123,P4)</f>
        <v>0</v>
      </c>
      <c r="J123" s="35"/>
      <c r="O123" s="41">
        <f>I123*0.21</f>
        <v>0</v>
      </c>
      <c r="P123">
        <v>3</v>
      </c>
    </row>
    <row r="124">
      <c r="A124" s="35" t="s">
        <v>51</v>
      </c>
      <c r="B124" s="42"/>
      <c r="C124" s="43"/>
      <c r="D124" s="43"/>
      <c r="E124" s="37" t="s">
        <v>529</v>
      </c>
      <c r="F124" s="43"/>
      <c r="G124" s="43"/>
      <c r="H124" s="43"/>
      <c r="I124" s="43"/>
      <c r="J124" s="45"/>
    </row>
    <row r="125">
      <c r="A125" s="35" t="s">
        <v>54</v>
      </c>
      <c r="B125" s="42"/>
      <c r="C125" s="43"/>
      <c r="D125" s="43"/>
      <c r="E125" s="44" t="s">
        <v>48</v>
      </c>
      <c r="F125" s="43"/>
      <c r="G125" s="43"/>
      <c r="H125" s="43"/>
      <c r="I125" s="43"/>
      <c r="J125" s="45"/>
    </row>
    <row r="126">
      <c r="A126" s="35" t="s">
        <v>46</v>
      </c>
      <c r="B126" s="35">
        <v>34</v>
      </c>
      <c r="C126" s="36" t="s">
        <v>530</v>
      </c>
      <c r="D126" s="35" t="s">
        <v>48</v>
      </c>
      <c r="E126" s="37" t="s">
        <v>531</v>
      </c>
      <c r="F126" s="38" t="s">
        <v>103</v>
      </c>
      <c r="G126" s="39">
        <v>1.03</v>
      </c>
      <c r="H126" s="40">
        <v>0</v>
      </c>
      <c r="I126" s="40">
        <f>ROUND(G126*H126,P4)</f>
        <v>0</v>
      </c>
      <c r="J126" s="35"/>
      <c r="O126" s="41">
        <f>I126*0.21</f>
        <v>0</v>
      </c>
      <c r="P126">
        <v>3</v>
      </c>
    </row>
    <row r="127">
      <c r="A127" s="35" t="s">
        <v>51</v>
      </c>
      <c r="B127" s="42"/>
      <c r="C127" s="43"/>
      <c r="D127" s="43"/>
      <c r="E127" s="37" t="s">
        <v>531</v>
      </c>
      <c r="F127" s="43"/>
      <c r="G127" s="43"/>
      <c r="H127" s="43"/>
      <c r="I127" s="43"/>
      <c r="J127" s="45"/>
    </row>
    <row r="128">
      <c r="A128" s="35" t="s">
        <v>54</v>
      </c>
      <c r="B128" s="42"/>
      <c r="C128" s="43"/>
      <c r="D128" s="43"/>
      <c r="E128" s="44" t="s">
        <v>48</v>
      </c>
      <c r="F128" s="43"/>
      <c r="G128" s="43"/>
      <c r="H128" s="43"/>
      <c r="I128" s="43"/>
      <c r="J128" s="45"/>
    </row>
    <row r="129">
      <c r="A129" s="35" t="s">
        <v>46</v>
      </c>
      <c r="B129" s="35">
        <v>32</v>
      </c>
      <c r="C129" s="36" t="s">
        <v>532</v>
      </c>
      <c r="D129" s="35" t="s">
        <v>48</v>
      </c>
      <c r="E129" s="37" t="s">
        <v>533</v>
      </c>
      <c r="F129" s="38" t="s">
        <v>103</v>
      </c>
      <c r="G129" s="39">
        <v>2.0600000000000001</v>
      </c>
      <c r="H129" s="40">
        <v>0</v>
      </c>
      <c r="I129" s="40">
        <f>ROUND(G129*H129,P4)</f>
        <v>0</v>
      </c>
      <c r="J129" s="35"/>
      <c r="O129" s="41">
        <f>I129*0.21</f>
        <v>0</v>
      </c>
      <c r="P129">
        <v>3</v>
      </c>
    </row>
    <row r="130">
      <c r="A130" s="35" t="s">
        <v>51</v>
      </c>
      <c r="B130" s="42"/>
      <c r="C130" s="43"/>
      <c r="D130" s="43"/>
      <c r="E130" s="37" t="s">
        <v>533</v>
      </c>
      <c r="F130" s="43"/>
      <c r="G130" s="43"/>
      <c r="H130" s="43"/>
      <c r="I130" s="43"/>
      <c r="J130" s="45"/>
    </row>
    <row r="131">
      <c r="A131" s="35" t="s">
        <v>54</v>
      </c>
      <c r="B131" s="42"/>
      <c r="C131" s="43"/>
      <c r="D131" s="43"/>
      <c r="E131" s="44" t="s">
        <v>48</v>
      </c>
      <c r="F131" s="43"/>
      <c r="G131" s="43"/>
      <c r="H131" s="43"/>
      <c r="I131" s="43"/>
      <c r="J131" s="45"/>
    </row>
    <row r="132" ht="30">
      <c r="A132" s="35" t="s">
        <v>46</v>
      </c>
      <c r="B132" s="35">
        <v>52</v>
      </c>
      <c r="C132" s="36" t="s">
        <v>534</v>
      </c>
      <c r="D132" s="35" t="s">
        <v>48</v>
      </c>
      <c r="E132" s="37" t="s">
        <v>535</v>
      </c>
      <c r="F132" s="38" t="s">
        <v>103</v>
      </c>
      <c r="G132" s="39">
        <v>4</v>
      </c>
      <c r="H132" s="40">
        <v>0</v>
      </c>
      <c r="I132" s="40">
        <f>ROUND(G132*H132,P4)</f>
        <v>0</v>
      </c>
      <c r="J132" s="35"/>
      <c r="O132" s="41">
        <f>I132*0.21</f>
        <v>0</v>
      </c>
      <c r="P132">
        <v>3</v>
      </c>
    </row>
    <row r="133" ht="30">
      <c r="A133" s="35" t="s">
        <v>51</v>
      </c>
      <c r="B133" s="42"/>
      <c r="C133" s="43"/>
      <c r="D133" s="43"/>
      <c r="E133" s="37" t="s">
        <v>535</v>
      </c>
      <c r="F133" s="43"/>
      <c r="G133" s="43"/>
      <c r="H133" s="43"/>
      <c r="I133" s="43"/>
      <c r="J133" s="45"/>
    </row>
    <row r="134">
      <c r="A134" s="35" t="s">
        <v>54</v>
      </c>
      <c r="B134" s="42"/>
      <c r="C134" s="43"/>
      <c r="D134" s="43"/>
      <c r="E134" s="44" t="s">
        <v>48</v>
      </c>
      <c r="F134" s="43"/>
      <c r="G134" s="43"/>
      <c r="H134" s="43"/>
      <c r="I134" s="43"/>
      <c r="J134" s="45"/>
    </row>
    <row r="135">
      <c r="A135" s="35" t="s">
        <v>46</v>
      </c>
      <c r="B135" s="35">
        <v>44</v>
      </c>
      <c r="C135" s="36" t="s">
        <v>536</v>
      </c>
      <c r="D135" s="35" t="s">
        <v>48</v>
      </c>
      <c r="E135" s="37" t="s">
        <v>537</v>
      </c>
      <c r="F135" s="38" t="s">
        <v>103</v>
      </c>
      <c r="G135" s="39">
        <v>1.02</v>
      </c>
      <c r="H135" s="40">
        <v>0</v>
      </c>
      <c r="I135" s="40">
        <f>ROUND(G135*H135,P4)</f>
        <v>0</v>
      </c>
      <c r="J135" s="35"/>
      <c r="O135" s="41">
        <f>I135*0.21</f>
        <v>0</v>
      </c>
      <c r="P135">
        <v>3</v>
      </c>
    </row>
    <row r="136">
      <c r="A136" s="35" t="s">
        <v>51</v>
      </c>
      <c r="B136" s="42"/>
      <c r="C136" s="43"/>
      <c r="D136" s="43"/>
      <c r="E136" s="37" t="s">
        <v>537</v>
      </c>
      <c r="F136" s="43"/>
      <c r="G136" s="43"/>
      <c r="H136" s="43"/>
      <c r="I136" s="43"/>
      <c r="J136" s="45"/>
    </row>
    <row r="137">
      <c r="A137" s="35" t="s">
        <v>54</v>
      </c>
      <c r="B137" s="42"/>
      <c r="C137" s="43"/>
      <c r="D137" s="43"/>
      <c r="E137" s="44" t="s">
        <v>48</v>
      </c>
      <c r="F137" s="43"/>
      <c r="G137" s="43"/>
      <c r="H137" s="43"/>
      <c r="I137" s="43"/>
      <c r="J137" s="45"/>
    </row>
    <row r="138">
      <c r="A138" s="35" t="s">
        <v>46</v>
      </c>
      <c r="B138" s="35">
        <v>47</v>
      </c>
      <c r="C138" s="36" t="s">
        <v>538</v>
      </c>
      <c r="D138" s="35" t="s">
        <v>48</v>
      </c>
      <c r="E138" s="37" t="s">
        <v>539</v>
      </c>
      <c r="F138" s="38" t="s">
        <v>103</v>
      </c>
      <c r="G138" s="39">
        <v>4.0800000000000001</v>
      </c>
      <c r="H138" s="40">
        <v>0</v>
      </c>
      <c r="I138" s="40">
        <f>ROUND(G138*H138,P4)</f>
        <v>0</v>
      </c>
      <c r="J138" s="35"/>
      <c r="O138" s="41">
        <f>I138*0.21</f>
        <v>0</v>
      </c>
      <c r="P138">
        <v>3</v>
      </c>
    </row>
    <row r="139">
      <c r="A139" s="35" t="s">
        <v>51</v>
      </c>
      <c r="B139" s="42"/>
      <c r="C139" s="43"/>
      <c r="D139" s="43"/>
      <c r="E139" s="37" t="s">
        <v>539</v>
      </c>
      <c r="F139" s="43"/>
      <c r="G139" s="43"/>
      <c r="H139" s="43"/>
      <c r="I139" s="43"/>
      <c r="J139" s="45"/>
    </row>
    <row r="140">
      <c r="A140" s="35" t="s">
        <v>54</v>
      </c>
      <c r="B140" s="42"/>
      <c r="C140" s="43"/>
      <c r="D140" s="43"/>
      <c r="E140" s="44" t="s">
        <v>48</v>
      </c>
      <c r="F140" s="43"/>
      <c r="G140" s="43"/>
      <c r="H140" s="43"/>
      <c r="I140" s="43"/>
      <c r="J140" s="45"/>
    </row>
    <row r="141" ht="30">
      <c r="A141" s="35" t="s">
        <v>46</v>
      </c>
      <c r="B141" s="35">
        <v>50</v>
      </c>
      <c r="C141" s="36" t="s">
        <v>540</v>
      </c>
      <c r="D141" s="35" t="s">
        <v>48</v>
      </c>
      <c r="E141" s="37" t="s">
        <v>541</v>
      </c>
      <c r="F141" s="38" t="s">
        <v>103</v>
      </c>
      <c r="G141" s="39">
        <v>4.0800000000000001</v>
      </c>
      <c r="H141" s="40">
        <v>0</v>
      </c>
      <c r="I141" s="40">
        <f>ROUND(G141*H141,P4)</f>
        <v>0</v>
      </c>
      <c r="J141" s="35"/>
      <c r="O141" s="41">
        <f>I141*0.21</f>
        <v>0</v>
      </c>
      <c r="P141">
        <v>3</v>
      </c>
    </row>
    <row r="142" ht="30">
      <c r="A142" s="35" t="s">
        <v>51</v>
      </c>
      <c r="B142" s="42"/>
      <c r="C142" s="43"/>
      <c r="D142" s="43"/>
      <c r="E142" s="37" t="s">
        <v>541</v>
      </c>
      <c r="F142" s="43"/>
      <c r="G142" s="43"/>
      <c r="H142" s="43"/>
      <c r="I142" s="43"/>
      <c r="J142" s="45"/>
    </row>
    <row r="143">
      <c r="A143" s="35" t="s">
        <v>54</v>
      </c>
      <c r="B143" s="42"/>
      <c r="C143" s="43"/>
      <c r="D143" s="43"/>
      <c r="E143" s="44" t="s">
        <v>48</v>
      </c>
      <c r="F143" s="43"/>
      <c r="G143" s="43"/>
      <c r="H143" s="43"/>
      <c r="I143" s="43"/>
      <c r="J143" s="45"/>
    </row>
    <row r="144">
      <c r="A144" s="35" t="s">
        <v>46</v>
      </c>
      <c r="B144" s="35">
        <v>41</v>
      </c>
      <c r="C144" s="36" t="s">
        <v>542</v>
      </c>
      <c r="D144" s="35" t="s">
        <v>48</v>
      </c>
      <c r="E144" s="37" t="s">
        <v>543</v>
      </c>
      <c r="F144" s="38" t="s">
        <v>103</v>
      </c>
      <c r="G144" s="39">
        <v>4.0800000000000001</v>
      </c>
      <c r="H144" s="40">
        <v>0</v>
      </c>
      <c r="I144" s="40">
        <f>ROUND(G144*H144,P4)</f>
        <v>0</v>
      </c>
      <c r="J144" s="35"/>
      <c r="O144" s="41">
        <f>I144*0.21</f>
        <v>0</v>
      </c>
      <c r="P144">
        <v>3</v>
      </c>
    </row>
    <row r="145">
      <c r="A145" s="35" t="s">
        <v>51</v>
      </c>
      <c r="B145" s="42"/>
      <c r="C145" s="43"/>
      <c r="D145" s="43"/>
      <c r="E145" s="37" t="s">
        <v>543</v>
      </c>
      <c r="F145" s="43"/>
      <c r="G145" s="43"/>
      <c r="H145" s="43"/>
      <c r="I145" s="43"/>
      <c r="J145" s="45"/>
    </row>
    <row r="146">
      <c r="A146" s="35" t="s">
        <v>54</v>
      </c>
      <c r="B146" s="42"/>
      <c r="C146" s="43"/>
      <c r="D146" s="43"/>
      <c r="E146" s="44" t="s">
        <v>48</v>
      </c>
      <c r="F146" s="43"/>
      <c r="G146" s="43"/>
      <c r="H146" s="43"/>
      <c r="I146" s="43"/>
      <c r="J146" s="45"/>
    </row>
    <row r="147">
      <c r="A147" s="35" t="s">
        <v>46</v>
      </c>
      <c r="B147" s="35">
        <v>42</v>
      </c>
      <c r="C147" s="36" t="s">
        <v>544</v>
      </c>
      <c r="D147" s="35" t="s">
        <v>48</v>
      </c>
      <c r="E147" s="37" t="s">
        <v>545</v>
      </c>
      <c r="F147" s="38" t="s">
        <v>103</v>
      </c>
      <c r="G147" s="39">
        <v>4</v>
      </c>
      <c r="H147" s="40">
        <v>0</v>
      </c>
      <c r="I147" s="40">
        <f>ROUND(G147*H147,P4)</f>
        <v>0</v>
      </c>
      <c r="J147" s="35"/>
      <c r="O147" s="41">
        <f>I147*0.21</f>
        <v>0</v>
      </c>
      <c r="P147">
        <v>3</v>
      </c>
    </row>
    <row r="148">
      <c r="A148" s="35" t="s">
        <v>51</v>
      </c>
      <c r="B148" s="42"/>
      <c r="C148" s="43"/>
      <c r="D148" s="43"/>
      <c r="E148" s="37" t="s">
        <v>545</v>
      </c>
      <c r="F148" s="43"/>
      <c r="G148" s="43"/>
      <c r="H148" s="43"/>
      <c r="I148" s="43"/>
      <c r="J148" s="45"/>
    </row>
    <row r="149">
      <c r="A149" s="35" t="s">
        <v>54</v>
      </c>
      <c r="B149" s="42"/>
      <c r="C149" s="43"/>
      <c r="D149" s="43"/>
      <c r="E149" s="44" t="s">
        <v>48</v>
      </c>
      <c r="F149" s="43"/>
      <c r="G149" s="43"/>
      <c r="H149" s="43"/>
      <c r="I149" s="43"/>
      <c r="J149" s="45"/>
    </row>
    <row r="150">
      <c r="A150" s="35" t="s">
        <v>46</v>
      </c>
      <c r="B150" s="35">
        <v>45</v>
      </c>
      <c r="C150" s="36" t="s">
        <v>544</v>
      </c>
      <c r="D150" s="35" t="s">
        <v>56</v>
      </c>
      <c r="E150" s="37" t="s">
        <v>545</v>
      </c>
      <c r="F150" s="38" t="s">
        <v>103</v>
      </c>
      <c r="G150" s="39">
        <v>1</v>
      </c>
      <c r="H150" s="40">
        <v>0</v>
      </c>
      <c r="I150" s="40">
        <f>ROUND(G150*H150,P4)</f>
        <v>0</v>
      </c>
      <c r="J150" s="35"/>
      <c r="O150" s="41">
        <f>I150*0.21</f>
        <v>0</v>
      </c>
      <c r="P150">
        <v>3</v>
      </c>
    </row>
    <row r="151">
      <c r="A151" s="35" t="s">
        <v>51</v>
      </c>
      <c r="B151" s="42"/>
      <c r="C151" s="43"/>
      <c r="D151" s="43"/>
      <c r="E151" s="37" t="s">
        <v>545</v>
      </c>
      <c r="F151" s="43"/>
      <c r="G151" s="43"/>
      <c r="H151" s="43"/>
      <c r="I151" s="43"/>
      <c r="J151" s="45"/>
    </row>
    <row r="152">
      <c r="A152" s="35" t="s">
        <v>54</v>
      </c>
      <c r="B152" s="42"/>
      <c r="C152" s="43"/>
      <c r="D152" s="43"/>
      <c r="E152" s="44" t="s">
        <v>48</v>
      </c>
      <c r="F152" s="43"/>
      <c r="G152" s="43"/>
      <c r="H152" s="43"/>
      <c r="I152" s="43"/>
      <c r="J152" s="45"/>
    </row>
    <row r="153">
      <c r="A153" s="35" t="s">
        <v>46</v>
      </c>
      <c r="B153" s="35">
        <v>48</v>
      </c>
      <c r="C153" s="36" t="s">
        <v>544</v>
      </c>
      <c r="D153" s="35" t="s">
        <v>58</v>
      </c>
      <c r="E153" s="37" t="s">
        <v>545</v>
      </c>
      <c r="F153" s="38" t="s">
        <v>103</v>
      </c>
      <c r="G153" s="39">
        <v>4</v>
      </c>
      <c r="H153" s="40">
        <v>0</v>
      </c>
      <c r="I153" s="40">
        <f>ROUND(G153*H153,P4)</f>
        <v>0</v>
      </c>
      <c r="J153" s="35"/>
      <c r="O153" s="41">
        <f>I153*0.21</f>
        <v>0</v>
      </c>
      <c r="P153">
        <v>3</v>
      </c>
    </row>
    <row r="154">
      <c r="A154" s="35" t="s">
        <v>51</v>
      </c>
      <c r="B154" s="42"/>
      <c r="C154" s="43"/>
      <c r="D154" s="43"/>
      <c r="E154" s="37" t="s">
        <v>545</v>
      </c>
      <c r="F154" s="43"/>
      <c r="G154" s="43"/>
      <c r="H154" s="43"/>
      <c r="I154" s="43"/>
      <c r="J154" s="45"/>
    </row>
    <row r="155">
      <c r="A155" s="35" t="s">
        <v>54</v>
      </c>
      <c r="B155" s="42"/>
      <c r="C155" s="43"/>
      <c r="D155" s="43"/>
      <c r="E155" s="44" t="s">
        <v>48</v>
      </c>
      <c r="F155" s="43"/>
      <c r="G155" s="43"/>
      <c r="H155" s="43"/>
      <c r="I155" s="43"/>
      <c r="J155" s="45"/>
    </row>
    <row r="156" ht="30">
      <c r="A156" s="35" t="s">
        <v>46</v>
      </c>
      <c r="B156" s="35">
        <v>29</v>
      </c>
      <c r="C156" s="36" t="s">
        <v>546</v>
      </c>
      <c r="D156" s="35" t="s">
        <v>48</v>
      </c>
      <c r="E156" s="37" t="s">
        <v>547</v>
      </c>
      <c r="F156" s="38" t="s">
        <v>134</v>
      </c>
      <c r="G156" s="39">
        <v>66.866</v>
      </c>
      <c r="H156" s="40">
        <v>0</v>
      </c>
      <c r="I156" s="40">
        <f>ROUND(G156*H156,P4)</f>
        <v>0</v>
      </c>
      <c r="J156" s="35"/>
      <c r="O156" s="41">
        <f>I156*0.21</f>
        <v>0</v>
      </c>
      <c r="P156">
        <v>3</v>
      </c>
    </row>
    <row r="157" ht="30">
      <c r="A157" s="35" t="s">
        <v>51</v>
      </c>
      <c r="B157" s="42"/>
      <c r="C157" s="43"/>
      <c r="D157" s="43"/>
      <c r="E157" s="37" t="s">
        <v>547</v>
      </c>
      <c r="F157" s="43"/>
      <c r="G157" s="43"/>
      <c r="H157" s="43"/>
      <c r="I157" s="43"/>
      <c r="J157" s="45"/>
    </row>
    <row r="158" ht="75">
      <c r="A158" s="35" t="s">
        <v>52</v>
      </c>
      <c r="B158" s="42"/>
      <c r="C158" s="43"/>
      <c r="D158" s="43"/>
      <c r="E158" s="46" t="s">
        <v>503</v>
      </c>
      <c r="F158" s="43"/>
      <c r="G158" s="43"/>
      <c r="H158" s="43"/>
      <c r="I158" s="43"/>
      <c r="J158" s="45"/>
    </row>
    <row r="159">
      <c r="A159" s="35" t="s">
        <v>54</v>
      </c>
      <c r="B159" s="42"/>
      <c r="C159" s="43"/>
      <c r="D159" s="43"/>
      <c r="E159" s="44" t="s">
        <v>48</v>
      </c>
      <c r="F159" s="43"/>
      <c r="G159" s="43"/>
      <c r="H159" s="43"/>
      <c r="I159" s="43"/>
      <c r="J159" s="45"/>
    </row>
    <row r="160" ht="30">
      <c r="A160" s="35" t="s">
        <v>46</v>
      </c>
      <c r="B160" s="35">
        <v>31</v>
      </c>
      <c r="C160" s="36" t="s">
        <v>548</v>
      </c>
      <c r="D160" s="35" t="s">
        <v>48</v>
      </c>
      <c r="E160" s="37" t="s">
        <v>549</v>
      </c>
      <c r="F160" s="38" t="s">
        <v>103</v>
      </c>
      <c r="G160" s="39">
        <v>2</v>
      </c>
      <c r="H160" s="40">
        <v>0</v>
      </c>
      <c r="I160" s="40">
        <f>ROUND(G160*H160,P4)</f>
        <v>0</v>
      </c>
      <c r="J160" s="35"/>
      <c r="O160" s="41">
        <f>I160*0.21</f>
        <v>0</v>
      </c>
      <c r="P160">
        <v>3</v>
      </c>
    </row>
    <row r="161" ht="30">
      <c r="A161" s="35" t="s">
        <v>51</v>
      </c>
      <c r="B161" s="42"/>
      <c r="C161" s="43"/>
      <c r="D161" s="43"/>
      <c r="E161" s="37" t="s">
        <v>549</v>
      </c>
      <c r="F161" s="43"/>
      <c r="G161" s="43"/>
      <c r="H161" s="43"/>
      <c r="I161" s="43"/>
      <c r="J161" s="45"/>
    </row>
    <row r="162" ht="105">
      <c r="A162" s="35" t="s">
        <v>52</v>
      </c>
      <c r="B162" s="42"/>
      <c r="C162" s="43"/>
      <c r="D162" s="43"/>
      <c r="E162" s="46" t="s">
        <v>550</v>
      </c>
      <c r="F162" s="43"/>
      <c r="G162" s="43"/>
      <c r="H162" s="43"/>
      <c r="I162" s="43"/>
      <c r="J162" s="45"/>
    </row>
    <row r="163">
      <c r="A163" s="35" t="s">
        <v>54</v>
      </c>
      <c r="B163" s="42"/>
      <c r="C163" s="43"/>
      <c r="D163" s="43"/>
      <c r="E163" s="44" t="s">
        <v>48</v>
      </c>
      <c r="F163" s="43"/>
      <c r="G163" s="43"/>
      <c r="H163" s="43"/>
      <c r="I163" s="43"/>
      <c r="J163" s="45"/>
    </row>
    <row r="164" ht="30">
      <c r="A164" s="35" t="s">
        <v>46</v>
      </c>
      <c r="B164" s="35">
        <v>33</v>
      </c>
      <c r="C164" s="36" t="s">
        <v>551</v>
      </c>
      <c r="D164" s="35" t="s">
        <v>48</v>
      </c>
      <c r="E164" s="37" t="s">
        <v>552</v>
      </c>
      <c r="F164" s="38" t="s">
        <v>103</v>
      </c>
      <c r="G164" s="39">
        <v>1</v>
      </c>
      <c r="H164" s="40">
        <v>0</v>
      </c>
      <c r="I164" s="40">
        <f>ROUND(G164*H164,P4)</f>
        <v>0</v>
      </c>
      <c r="J164" s="35"/>
      <c r="O164" s="41">
        <f>I164*0.21</f>
        <v>0</v>
      </c>
      <c r="P164">
        <v>3</v>
      </c>
    </row>
    <row r="165" ht="30">
      <c r="A165" s="35" t="s">
        <v>51</v>
      </c>
      <c r="B165" s="42"/>
      <c r="C165" s="43"/>
      <c r="D165" s="43"/>
      <c r="E165" s="37" t="s">
        <v>552</v>
      </c>
      <c r="F165" s="43"/>
      <c r="G165" s="43"/>
      <c r="H165" s="43"/>
      <c r="I165" s="43"/>
      <c r="J165" s="45"/>
    </row>
    <row r="166" ht="90">
      <c r="A166" s="35" t="s">
        <v>52</v>
      </c>
      <c r="B166" s="42"/>
      <c r="C166" s="43"/>
      <c r="D166" s="43"/>
      <c r="E166" s="46" t="s">
        <v>553</v>
      </c>
      <c r="F166" s="43"/>
      <c r="G166" s="43"/>
      <c r="H166" s="43"/>
      <c r="I166" s="43"/>
      <c r="J166" s="45"/>
    </row>
    <row r="167">
      <c r="A167" s="35" t="s">
        <v>54</v>
      </c>
      <c r="B167" s="42"/>
      <c r="C167" s="43"/>
      <c r="D167" s="43"/>
      <c r="E167" s="44" t="s">
        <v>48</v>
      </c>
      <c r="F167" s="43"/>
      <c r="G167" s="43"/>
      <c r="H167" s="43"/>
      <c r="I167" s="43"/>
      <c r="J167" s="45"/>
    </row>
    <row r="168" ht="30">
      <c r="A168" s="35" t="s">
        <v>46</v>
      </c>
      <c r="B168" s="35">
        <v>35</v>
      </c>
      <c r="C168" s="36" t="s">
        <v>554</v>
      </c>
      <c r="D168" s="35" t="s">
        <v>48</v>
      </c>
      <c r="E168" s="37" t="s">
        <v>555</v>
      </c>
      <c r="F168" s="38" t="s">
        <v>103</v>
      </c>
      <c r="G168" s="39">
        <v>8</v>
      </c>
      <c r="H168" s="40">
        <v>0</v>
      </c>
      <c r="I168" s="40">
        <f>ROUND(G168*H168,P4)</f>
        <v>0</v>
      </c>
      <c r="J168" s="35"/>
      <c r="O168" s="41">
        <f>I168*0.21</f>
        <v>0</v>
      </c>
      <c r="P168">
        <v>3</v>
      </c>
    </row>
    <row r="169" ht="30">
      <c r="A169" s="35" t="s">
        <v>51</v>
      </c>
      <c r="B169" s="42"/>
      <c r="C169" s="43"/>
      <c r="D169" s="43"/>
      <c r="E169" s="37" t="s">
        <v>555</v>
      </c>
      <c r="F169" s="43"/>
      <c r="G169" s="43"/>
      <c r="H169" s="43"/>
      <c r="I169" s="43"/>
      <c r="J169" s="45"/>
    </row>
    <row r="170" ht="90">
      <c r="A170" s="35" t="s">
        <v>52</v>
      </c>
      <c r="B170" s="42"/>
      <c r="C170" s="43"/>
      <c r="D170" s="43"/>
      <c r="E170" s="46" t="s">
        <v>556</v>
      </c>
      <c r="F170" s="43"/>
      <c r="G170" s="43"/>
      <c r="H170" s="43"/>
      <c r="I170" s="43"/>
      <c r="J170" s="45"/>
    </row>
    <row r="171">
      <c r="A171" s="35" t="s">
        <v>54</v>
      </c>
      <c r="B171" s="42"/>
      <c r="C171" s="43"/>
      <c r="D171" s="43"/>
      <c r="E171" s="44" t="s">
        <v>48</v>
      </c>
      <c r="F171" s="43"/>
      <c r="G171" s="43"/>
      <c r="H171" s="43"/>
      <c r="I171" s="43"/>
      <c r="J171" s="45"/>
    </row>
    <row r="172">
      <c r="A172" s="35" t="s">
        <v>46</v>
      </c>
      <c r="B172" s="35">
        <v>37</v>
      </c>
      <c r="C172" s="36" t="s">
        <v>557</v>
      </c>
      <c r="D172" s="35" t="s">
        <v>48</v>
      </c>
      <c r="E172" s="37" t="s">
        <v>558</v>
      </c>
      <c r="F172" s="38" t="s">
        <v>559</v>
      </c>
      <c r="G172" s="39">
        <v>3</v>
      </c>
      <c r="H172" s="40">
        <v>0</v>
      </c>
      <c r="I172" s="40">
        <f>ROUND(G172*H172,P4)</f>
        <v>0</v>
      </c>
      <c r="J172" s="35"/>
      <c r="O172" s="41">
        <f>I172*0.21</f>
        <v>0</v>
      </c>
      <c r="P172">
        <v>3</v>
      </c>
    </row>
    <row r="173">
      <c r="A173" s="35" t="s">
        <v>51</v>
      </c>
      <c r="B173" s="42"/>
      <c r="C173" s="43"/>
      <c r="D173" s="43"/>
      <c r="E173" s="37" t="s">
        <v>558</v>
      </c>
      <c r="F173" s="43"/>
      <c r="G173" s="43"/>
      <c r="H173" s="43"/>
      <c r="I173" s="43"/>
      <c r="J173" s="45"/>
    </row>
    <row r="174" ht="135">
      <c r="A174" s="35" t="s">
        <v>52</v>
      </c>
      <c r="B174" s="42"/>
      <c r="C174" s="43"/>
      <c r="D174" s="43"/>
      <c r="E174" s="46" t="s">
        <v>560</v>
      </c>
      <c r="F174" s="43"/>
      <c r="G174" s="43"/>
      <c r="H174" s="43"/>
      <c r="I174" s="43"/>
      <c r="J174" s="45"/>
    </row>
    <row r="175">
      <c r="A175" s="35" t="s">
        <v>54</v>
      </c>
      <c r="B175" s="42"/>
      <c r="C175" s="43"/>
      <c r="D175" s="43"/>
      <c r="E175" s="44" t="s">
        <v>48</v>
      </c>
      <c r="F175" s="43"/>
      <c r="G175" s="43"/>
      <c r="H175" s="43"/>
      <c r="I175" s="43"/>
      <c r="J175" s="45"/>
    </row>
    <row r="176">
      <c r="A176" s="35" t="s">
        <v>46</v>
      </c>
      <c r="B176" s="35">
        <v>38</v>
      </c>
      <c r="C176" s="36" t="s">
        <v>561</v>
      </c>
      <c r="D176" s="35" t="s">
        <v>48</v>
      </c>
      <c r="E176" s="37" t="s">
        <v>562</v>
      </c>
      <c r="F176" s="38" t="s">
        <v>134</v>
      </c>
      <c r="G176" s="39">
        <v>66.866</v>
      </c>
      <c r="H176" s="40">
        <v>0</v>
      </c>
      <c r="I176" s="40">
        <f>ROUND(G176*H176,P4)</f>
        <v>0</v>
      </c>
      <c r="J176" s="35"/>
      <c r="O176" s="41">
        <f>I176*0.21</f>
        <v>0</v>
      </c>
      <c r="P176">
        <v>3</v>
      </c>
    </row>
    <row r="177">
      <c r="A177" s="35" t="s">
        <v>51</v>
      </c>
      <c r="B177" s="42"/>
      <c r="C177" s="43"/>
      <c r="D177" s="43"/>
      <c r="E177" s="37" t="s">
        <v>562</v>
      </c>
      <c r="F177" s="43"/>
      <c r="G177" s="43"/>
      <c r="H177" s="43"/>
      <c r="I177" s="43"/>
      <c r="J177" s="45"/>
    </row>
    <row r="178" ht="75">
      <c r="A178" s="35" t="s">
        <v>52</v>
      </c>
      <c r="B178" s="42"/>
      <c r="C178" s="43"/>
      <c r="D178" s="43"/>
      <c r="E178" s="46" t="s">
        <v>503</v>
      </c>
      <c r="F178" s="43"/>
      <c r="G178" s="43"/>
      <c r="H178" s="43"/>
      <c r="I178" s="43"/>
      <c r="J178" s="45"/>
    </row>
    <row r="179">
      <c r="A179" s="35" t="s">
        <v>54</v>
      </c>
      <c r="B179" s="42"/>
      <c r="C179" s="43"/>
      <c r="D179" s="43"/>
      <c r="E179" s="44" t="s">
        <v>48</v>
      </c>
      <c r="F179" s="43"/>
      <c r="G179" s="43"/>
      <c r="H179" s="43"/>
      <c r="I179" s="43"/>
      <c r="J179" s="45"/>
    </row>
    <row r="180" ht="30">
      <c r="A180" s="35" t="s">
        <v>46</v>
      </c>
      <c r="B180" s="35">
        <v>39</v>
      </c>
      <c r="C180" s="36" t="s">
        <v>563</v>
      </c>
      <c r="D180" s="35" t="s">
        <v>48</v>
      </c>
      <c r="E180" s="37" t="s">
        <v>564</v>
      </c>
      <c r="F180" s="38" t="s">
        <v>134</v>
      </c>
      <c r="G180" s="39">
        <v>66.866</v>
      </c>
      <c r="H180" s="40">
        <v>0</v>
      </c>
      <c r="I180" s="40">
        <f>ROUND(G180*H180,P4)</f>
        <v>0</v>
      </c>
      <c r="J180" s="35"/>
      <c r="O180" s="41">
        <f>I180*0.21</f>
        <v>0</v>
      </c>
      <c r="P180">
        <v>3</v>
      </c>
    </row>
    <row r="181" ht="30">
      <c r="A181" s="35" t="s">
        <v>51</v>
      </c>
      <c r="B181" s="42"/>
      <c r="C181" s="43"/>
      <c r="D181" s="43"/>
      <c r="E181" s="37" t="s">
        <v>564</v>
      </c>
      <c r="F181" s="43"/>
      <c r="G181" s="43"/>
      <c r="H181" s="43"/>
      <c r="I181" s="43"/>
      <c r="J181" s="45"/>
    </row>
    <row r="182" ht="75">
      <c r="A182" s="35" t="s">
        <v>52</v>
      </c>
      <c r="B182" s="42"/>
      <c r="C182" s="43"/>
      <c r="D182" s="43"/>
      <c r="E182" s="46" t="s">
        <v>503</v>
      </c>
      <c r="F182" s="43"/>
      <c r="G182" s="43"/>
      <c r="H182" s="43"/>
      <c r="I182" s="43"/>
      <c r="J182" s="45"/>
    </row>
    <row r="183">
      <c r="A183" s="35" t="s">
        <v>54</v>
      </c>
      <c r="B183" s="42"/>
      <c r="C183" s="43"/>
      <c r="D183" s="43"/>
      <c r="E183" s="44" t="s">
        <v>48</v>
      </c>
      <c r="F183" s="43"/>
      <c r="G183" s="43"/>
      <c r="H183" s="43"/>
      <c r="I183" s="43"/>
      <c r="J183" s="45"/>
    </row>
    <row r="184" ht="30">
      <c r="A184" s="35" t="s">
        <v>46</v>
      </c>
      <c r="B184" s="35">
        <v>40</v>
      </c>
      <c r="C184" s="36" t="s">
        <v>565</v>
      </c>
      <c r="D184" s="35" t="s">
        <v>48</v>
      </c>
      <c r="E184" s="37" t="s">
        <v>566</v>
      </c>
      <c r="F184" s="38" t="s">
        <v>103</v>
      </c>
      <c r="G184" s="39">
        <v>4</v>
      </c>
      <c r="H184" s="40">
        <v>0</v>
      </c>
      <c r="I184" s="40">
        <f>ROUND(G184*H184,P4)</f>
        <v>0</v>
      </c>
      <c r="J184" s="35"/>
      <c r="O184" s="41">
        <f>I184*0.21</f>
        <v>0</v>
      </c>
      <c r="P184">
        <v>3</v>
      </c>
    </row>
    <row r="185" ht="30">
      <c r="A185" s="35" t="s">
        <v>51</v>
      </c>
      <c r="B185" s="42"/>
      <c r="C185" s="43"/>
      <c r="D185" s="43"/>
      <c r="E185" s="37" t="s">
        <v>566</v>
      </c>
      <c r="F185" s="43"/>
      <c r="G185" s="43"/>
      <c r="H185" s="43"/>
      <c r="I185" s="43"/>
      <c r="J185" s="45"/>
    </row>
    <row r="186" ht="75">
      <c r="A186" s="35" t="s">
        <v>52</v>
      </c>
      <c r="B186" s="42"/>
      <c r="C186" s="43"/>
      <c r="D186" s="43"/>
      <c r="E186" s="46" t="s">
        <v>567</v>
      </c>
      <c r="F186" s="43"/>
      <c r="G186" s="43"/>
      <c r="H186" s="43"/>
      <c r="I186" s="43"/>
      <c r="J186" s="45"/>
    </row>
    <row r="187">
      <c r="A187" s="35" t="s">
        <v>54</v>
      </c>
      <c r="B187" s="42"/>
      <c r="C187" s="43"/>
      <c r="D187" s="43"/>
      <c r="E187" s="44" t="s">
        <v>48</v>
      </c>
      <c r="F187" s="43"/>
      <c r="G187" s="43"/>
      <c r="H187" s="43"/>
      <c r="I187" s="43"/>
      <c r="J187" s="45"/>
    </row>
    <row r="188" ht="30">
      <c r="A188" s="35" t="s">
        <v>46</v>
      </c>
      <c r="B188" s="35">
        <v>43</v>
      </c>
      <c r="C188" s="36" t="s">
        <v>568</v>
      </c>
      <c r="D188" s="35" t="s">
        <v>48</v>
      </c>
      <c r="E188" s="37" t="s">
        <v>569</v>
      </c>
      <c r="F188" s="38" t="s">
        <v>103</v>
      </c>
      <c r="G188" s="39">
        <v>1</v>
      </c>
      <c r="H188" s="40">
        <v>0</v>
      </c>
      <c r="I188" s="40">
        <f>ROUND(G188*H188,P4)</f>
        <v>0</v>
      </c>
      <c r="J188" s="35"/>
      <c r="O188" s="41">
        <f>I188*0.21</f>
        <v>0</v>
      </c>
      <c r="P188">
        <v>3</v>
      </c>
    </row>
    <row r="189" ht="30">
      <c r="A189" s="35" t="s">
        <v>51</v>
      </c>
      <c r="B189" s="42"/>
      <c r="C189" s="43"/>
      <c r="D189" s="43"/>
      <c r="E189" s="37" t="s">
        <v>569</v>
      </c>
      <c r="F189" s="43"/>
      <c r="G189" s="43"/>
      <c r="H189" s="43"/>
      <c r="I189" s="43"/>
      <c r="J189" s="45"/>
    </row>
    <row r="190" ht="90">
      <c r="A190" s="35" t="s">
        <v>52</v>
      </c>
      <c r="B190" s="42"/>
      <c r="C190" s="43"/>
      <c r="D190" s="43"/>
      <c r="E190" s="46" t="s">
        <v>570</v>
      </c>
      <c r="F190" s="43"/>
      <c r="G190" s="43"/>
      <c r="H190" s="43"/>
      <c r="I190" s="43"/>
      <c r="J190" s="45"/>
    </row>
    <row r="191">
      <c r="A191" s="35" t="s">
        <v>54</v>
      </c>
      <c r="B191" s="42"/>
      <c r="C191" s="43"/>
      <c r="D191" s="43"/>
      <c r="E191" s="44" t="s">
        <v>48</v>
      </c>
      <c r="F191" s="43"/>
      <c r="G191" s="43"/>
      <c r="H191" s="43"/>
      <c r="I191" s="43"/>
      <c r="J191" s="45"/>
    </row>
    <row r="192" ht="30">
      <c r="A192" s="35" t="s">
        <v>46</v>
      </c>
      <c r="B192" s="35">
        <v>46</v>
      </c>
      <c r="C192" s="36" t="s">
        <v>571</v>
      </c>
      <c r="D192" s="35" t="s">
        <v>48</v>
      </c>
      <c r="E192" s="37" t="s">
        <v>572</v>
      </c>
      <c r="F192" s="38" t="s">
        <v>103</v>
      </c>
      <c r="G192" s="39">
        <v>4</v>
      </c>
      <c r="H192" s="40">
        <v>0</v>
      </c>
      <c r="I192" s="40">
        <f>ROUND(G192*H192,P4)</f>
        <v>0</v>
      </c>
      <c r="J192" s="35"/>
      <c r="O192" s="41">
        <f>I192*0.21</f>
        <v>0</v>
      </c>
      <c r="P192">
        <v>3</v>
      </c>
    </row>
    <row r="193" ht="30">
      <c r="A193" s="35" t="s">
        <v>51</v>
      </c>
      <c r="B193" s="42"/>
      <c r="C193" s="43"/>
      <c r="D193" s="43"/>
      <c r="E193" s="37" t="s">
        <v>572</v>
      </c>
      <c r="F193" s="43"/>
      <c r="G193" s="43"/>
      <c r="H193" s="43"/>
      <c r="I193" s="43"/>
      <c r="J193" s="45"/>
    </row>
    <row r="194" ht="180">
      <c r="A194" s="35" t="s">
        <v>52</v>
      </c>
      <c r="B194" s="42"/>
      <c r="C194" s="43"/>
      <c r="D194" s="43"/>
      <c r="E194" s="46" t="s">
        <v>573</v>
      </c>
      <c r="F194" s="43"/>
      <c r="G194" s="43"/>
      <c r="H194" s="43"/>
      <c r="I194" s="43"/>
      <c r="J194" s="45"/>
    </row>
    <row r="195">
      <c r="A195" s="35" t="s">
        <v>54</v>
      </c>
      <c r="B195" s="42"/>
      <c r="C195" s="43"/>
      <c r="D195" s="43"/>
      <c r="E195" s="44" t="s">
        <v>48</v>
      </c>
      <c r="F195" s="43"/>
      <c r="G195" s="43"/>
      <c r="H195" s="43"/>
      <c r="I195" s="43"/>
      <c r="J195" s="45"/>
    </row>
    <row r="196" ht="30">
      <c r="A196" s="35" t="s">
        <v>46</v>
      </c>
      <c r="B196" s="35">
        <v>49</v>
      </c>
      <c r="C196" s="36" t="s">
        <v>574</v>
      </c>
      <c r="D196" s="35" t="s">
        <v>48</v>
      </c>
      <c r="E196" s="37" t="s">
        <v>575</v>
      </c>
      <c r="F196" s="38" t="s">
        <v>103</v>
      </c>
      <c r="G196" s="39">
        <v>4</v>
      </c>
      <c r="H196" s="40">
        <v>0</v>
      </c>
      <c r="I196" s="40">
        <f>ROUND(G196*H196,P4)</f>
        <v>0</v>
      </c>
      <c r="J196" s="35"/>
      <c r="O196" s="41">
        <f>I196*0.21</f>
        <v>0</v>
      </c>
      <c r="P196">
        <v>3</v>
      </c>
    </row>
    <row r="197" ht="30">
      <c r="A197" s="35" t="s">
        <v>51</v>
      </c>
      <c r="B197" s="42"/>
      <c r="C197" s="43"/>
      <c r="D197" s="43"/>
      <c r="E197" s="37" t="s">
        <v>575</v>
      </c>
      <c r="F197" s="43"/>
      <c r="G197" s="43"/>
      <c r="H197" s="43"/>
      <c r="I197" s="43"/>
      <c r="J197" s="45"/>
    </row>
    <row r="198" ht="75">
      <c r="A198" s="35" t="s">
        <v>52</v>
      </c>
      <c r="B198" s="42"/>
      <c r="C198" s="43"/>
      <c r="D198" s="43"/>
      <c r="E198" s="46" t="s">
        <v>567</v>
      </c>
      <c r="F198" s="43"/>
      <c r="G198" s="43"/>
      <c r="H198" s="43"/>
      <c r="I198" s="43"/>
      <c r="J198" s="45"/>
    </row>
    <row r="199">
      <c r="A199" s="35" t="s">
        <v>54</v>
      </c>
      <c r="B199" s="42"/>
      <c r="C199" s="43"/>
      <c r="D199" s="43"/>
      <c r="E199" s="44" t="s">
        <v>48</v>
      </c>
      <c r="F199" s="43"/>
      <c r="G199" s="43"/>
      <c r="H199" s="43"/>
      <c r="I199" s="43"/>
      <c r="J199" s="45"/>
    </row>
    <row r="200" ht="30">
      <c r="A200" s="35" t="s">
        <v>46</v>
      </c>
      <c r="B200" s="35">
        <v>51</v>
      </c>
      <c r="C200" s="36" t="s">
        <v>576</v>
      </c>
      <c r="D200" s="35" t="s">
        <v>48</v>
      </c>
      <c r="E200" s="37" t="s">
        <v>577</v>
      </c>
      <c r="F200" s="38" t="s">
        <v>103</v>
      </c>
      <c r="G200" s="39">
        <v>4</v>
      </c>
      <c r="H200" s="40">
        <v>0</v>
      </c>
      <c r="I200" s="40">
        <f>ROUND(G200*H200,P4)</f>
        <v>0</v>
      </c>
      <c r="J200" s="35"/>
      <c r="O200" s="41">
        <f>I200*0.21</f>
        <v>0</v>
      </c>
      <c r="P200">
        <v>3</v>
      </c>
    </row>
    <row r="201" ht="30">
      <c r="A201" s="35" t="s">
        <v>51</v>
      </c>
      <c r="B201" s="42"/>
      <c r="C201" s="43"/>
      <c r="D201" s="43"/>
      <c r="E201" s="37" t="s">
        <v>577</v>
      </c>
      <c r="F201" s="43"/>
      <c r="G201" s="43"/>
      <c r="H201" s="43"/>
      <c r="I201" s="43"/>
      <c r="J201" s="45"/>
    </row>
    <row r="202" ht="75">
      <c r="A202" s="35" t="s">
        <v>52</v>
      </c>
      <c r="B202" s="42"/>
      <c r="C202" s="43"/>
      <c r="D202" s="43"/>
      <c r="E202" s="46" t="s">
        <v>567</v>
      </c>
      <c r="F202" s="43"/>
      <c r="G202" s="43"/>
      <c r="H202" s="43"/>
      <c r="I202" s="43"/>
      <c r="J202" s="45"/>
    </row>
    <row r="203">
      <c r="A203" s="35" t="s">
        <v>54</v>
      </c>
      <c r="B203" s="42"/>
      <c r="C203" s="43"/>
      <c r="D203" s="43"/>
      <c r="E203" s="44" t="s">
        <v>48</v>
      </c>
      <c r="F203" s="43"/>
      <c r="G203" s="43"/>
      <c r="H203" s="43"/>
      <c r="I203" s="43"/>
      <c r="J203" s="45"/>
    </row>
    <row r="204">
      <c r="A204" s="35" t="s">
        <v>46</v>
      </c>
      <c r="B204" s="35">
        <v>53</v>
      </c>
      <c r="C204" s="36" t="s">
        <v>578</v>
      </c>
      <c r="D204" s="35" t="s">
        <v>48</v>
      </c>
      <c r="E204" s="37" t="s">
        <v>579</v>
      </c>
      <c r="F204" s="38" t="s">
        <v>134</v>
      </c>
      <c r="G204" s="39">
        <v>66.866</v>
      </c>
      <c r="H204" s="40">
        <v>0</v>
      </c>
      <c r="I204" s="40">
        <f>ROUND(G204*H204,P4)</f>
        <v>0</v>
      </c>
      <c r="J204" s="35"/>
      <c r="O204" s="41">
        <f>I204*0.21</f>
        <v>0</v>
      </c>
      <c r="P204">
        <v>3</v>
      </c>
    </row>
    <row r="205">
      <c r="A205" s="35" t="s">
        <v>51</v>
      </c>
      <c r="B205" s="42"/>
      <c r="C205" s="43"/>
      <c r="D205" s="43"/>
      <c r="E205" s="37" t="s">
        <v>579</v>
      </c>
      <c r="F205" s="43"/>
      <c r="G205" s="43"/>
      <c r="H205" s="43"/>
      <c r="I205" s="43"/>
      <c r="J205" s="45"/>
    </row>
    <row r="206" ht="90">
      <c r="A206" s="35" t="s">
        <v>52</v>
      </c>
      <c r="B206" s="42"/>
      <c r="C206" s="43"/>
      <c r="D206" s="43"/>
      <c r="E206" s="46" t="s">
        <v>580</v>
      </c>
      <c r="F206" s="43"/>
      <c r="G206" s="43"/>
      <c r="H206" s="43"/>
      <c r="I206" s="43"/>
      <c r="J206" s="45"/>
    </row>
    <row r="207">
      <c r="A207" s="35" t="s">
        <v>54</v>
      </c>
      <c r="B207" s="42"/>
      <c r="C207" s="43"/>
      <c r="D207" s="43"/>
      <c r="E207" s="44" t="s">
        <v>48</v>
      </c>
      <c r="F207" s="43"/>
      <c r="G207" s="43"/>
      <c r="H207" s="43"/>
      <c r="I207" s="43"/>
      <c r="J207" s="45"/>
    </row>
    <row r="208">
      <c r="A208" s="29" t="s">
        <v>43</v>
      </c>
      <c r="B208" s="30"/>
      <c r="C208" s="31" t="s">
        <v>581</v>
      </c>
      <c r="D208" s="32"/>
      <c r="E208" s="29" t="s">
        <v>582</v>
      </c>
      <c r="F208" s="32"/>
      <c r="G208" s="32"/>
      <c r="H208" s="32"/>
      <c r="I208" s="33">
        <f>SUMIFS(I209:I211,A209:A211,"P")</f>
        <v>0</v>
      </c>
      <c r="J208" s="34"/>
    </row>
    <row r="209" ht="45">
      <c r="A209" s="35" t="s">
        <v>46</v>
      </c>
      <c r="B209" s="35">
        <v>54</v>
      </c>
      <c r="C209" s="36" t="s">
        <v>583</v>
      </c>
      <c r="D209" s="35" t="s">
        <v>48</v>
      </c>
      <c r="E209" s="37" t="s">
        <v>584</v>
      </c>
      <c r="F209" s="38" t="s">
        <v>80</v>
      </c>
      <c r="G209" s="39">
        <v>16.869</v>
      </c>
      <c r="H209" s="40">
        <v>0</v>
      </c>
      <c r="I209" s="40">
        <f>ROUND(G209*H209,P4)</f>
        <v>0</v>
      </c>
      <c r="J209" s="35"/>
      <c r="O209" s="41">
        <f>I209*0.21</f>
        <v>0</v>
      </c>
      <c r="P209">
        <v>3</v>
      </c>
    </row>
    <row r="210" ht="45">
      <c r="A210" s="35" t="s">
        <v>51</v>
      </c>
      <c r="B210" s="42"/>
      <c r="C210" s="43"/>
      <c r="D210" s="43"/>
      <c r="E210" s="37" t="s">
        <v>585</v>
      </c>
      <c r="F210" s="43"/>
      <c r="G210" s="43"/>
      <c r="H210" s="43"/>
      <c r="I210" s="43"/>
      <c r="J210" s="45"/>
    </row>
    <row r="211">
      <c r="A211" s="35" t="s">
        <v>54</v>
      </c>
      <c r="B211" s="47"/>
      <c r="C211" s="48"/>
      <c r="D211" s="48"/>
      <c r="E211" s="50" t="s">
        <v>48</v>
      </c>
      <c r="F211" s="48"/>
      <c r="G211" s="48"/>
      <c r="H211" s="48"/>
      <c r="I211" s="48"/>
      <c r="J211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3" customWidth="1"/>
    <col min="3" max="3" width="9.710938" customWidth="1"/>
    <col min="4" max="4" width="13" customWidth="1"/>
    <col min="5" max="5" width="64.85547" customWidth="1"/>
    <col min="6" max="6" width="13" customWidth="1"/>
    <col min="7" max="7" width="16.14063" customWidth="1"/>
    <col min="8" max="8" width="16.14063" customWidth="1"/>
    <col min="9" max="9" width="16.14063" customWidth="1"/>
    <col min="10" max="10" width="14.85547" bestFit="1" customWidth="1"/>
    <col min="15" max="15" width="9.140625" hidden="1"/>
    <col min="16" max="16" width="9.140625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.25">
      <c r="A2" s="1"/>
      <c r="B2" s="14"/>
      <c r="C2" s="15"/>
      <c r="D2" s="15"/>
      <c r="E2" s="16" t="s">
        <v>25</v>
      </c>
      <c r="F2" s="15"/>
      <c r="G2" s="15"/>
      <c r="H2" s="15"/>
      <c r="I2" s="15"/>
      <c r="J2" s="17"/>
    </row>
    <row r="3">
      <c r="A3" s="3" t="s">
        <v>26</v>
      </c>
      <c r="B3" s="18" t="s">
        <v>27</v>
      </c>
      <c r="C3" s="19" t="s">
        <v>28</v>
      </c>
      <c r="D3" s="20"/>
      <c r="E3" s="21" t="s">
        <v>29</v>
      </c>
      <c r="F3" s="15"/>
      <c r="G3" s="15"/>
      <c r="H3" s="22" t="s">
        <v>23</v>
      </c>
      <c r="I3" s="23">
        <f>SUMIFS(I8:I155,A8:A155,"SD")</f>
        <v>0</v>
      </c>
      <c r="J3" s="17"/>
      <c r="O3">
        <v>0</v>
      </c>
      <c r="P3">
        <v>2</v>
      </c>
    </row>
    <row r="4" ht="30">
      <c r="A4" s="3" t="s">
        <v>30</v>
      </c>
      <c r="B4" s="18" t="s">
        <v>31</v>
      </c>
      <c r="C4" s="19" t="s">
        <v>23</v>
      </c>
      <c r="D4" s="20"/>
      <c r="E4" s="21" t="s">
        <v>24</v>
      </c>
      <c r="F4" s="15"/>
      <c r="G4" s="15"/>
      <c r="H4" s="15"/>
      <c r="I4" s="15"/>
      <c r="J4" s="17"/>
      <c r="O4">
        <v>0.14999999999999999</v>
      </c>
      <c r="P4">
        <v>2</v>
      </c>
    </row>
    <row r="5">
      <c r="A5" s="24" t="s">
        <v>32</v>
      </c>
      <c r="B5" s="25" t="s">
        <v>33</v>
      </c>
      <c r="C5" s="7" t="s">
        <v>34</v>
      </c>
      <c r="D5" s="7" t="s">
        <v>35</v>
      </c>
      <c r="E5" s="7" t="s">
        <v>36</v>
      </c>
      <c r="F5" s="7" t="s">
        <v>37</v>
      </c>
      <c r="G5" s="7" t="s">
        <v>38</v>
      </c>
      <c r="H5" s="7" t="s">
        <v>39</v>
      </c>
      <c r="I5" s="7"/>
      <c r="J5" s="26" t="s">
        <v>40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41</v>
      </c>
      <c r="I6" s="7" t="s">
        <v>42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43</v>
      </c>
      <c r="B8" s="30"/>
      <c r="C8" s="31" t="s">
        <v>56</v>
      </c>
      <c r="D8" s="32"/>
      <c r="E8" s="29" t="s">
        <v>89</v>
      </c>
      <c r="F8" s="32"/>
      <c r="G8" s="32"/>
      <c r="H8" s="32"/>
      <c r="I8" s="33">
        <f>SUMIFS(I9:I54,A9:A54,"P")</f>
        <v>0</v>
      </c>
      <c r="J8" s="34"/>
    </row>
    <row r="9" ht="45">
      <c r="A9" s="35" t="s">
        <v>46</v>
      </c>
      <c r="B9" s="35">
        <v>1</v>
      </c>
      <c r="C9" s="36" t="s">
        <v>451</v>
      </c>
      <c r="D9" s="35" t="s">
        <v>48</v>
      </c>
      <c r="E9" s="37" t="s">
        <v>448</v>
      </c>
      <c r="F9" s="38" t="s">
        <v>134</v>
      </c>
      <c r="G9" s="39">
        <v>1.1000000000000001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75">
      <c r="A10" s="35" t="s">
        <v>51</v>
      </c>
      <c r="B10" s="42"/>
      <c r="C10" s="43"/>
      <c r="D10" s="43"/>
      <c r="E10" s="37" t="s">
        <v>452</v>
      </c>
      <c r="F10" s="43"/>
      <c r="G10" s="43"/>
      <c r="H10" s="43"/>
      <c r="I10" s="43"/>
      <c r="J10" s="45"/>
    </row>
    <row r="11" ht="60">
      <c r="A11" s="35" t="s">
        <v>52</v>
      </c>
      <c r="B11" s="42"/>
      <c r="C11" s="43"/>
      <c r="D11" s="43"/>
      <c r="E11" s="46" t="s">
        <v>586</v>
      </c>
      <c r="F11" s="43"/>
      <c r="G11" s="43"/>
      <c r="H11" s="43"/>
      <c r="I11" s="43"/>
      <c r="J11" s="45"/>
    </row>
    <row r="12">
      <c r="A12" s="35" t="s">
        <v>54</v>
      </c>
      <c r="B12" s="42"/>
      <c r="C12" s="43"/>
      <c r="D12" s="43"/>
      <c r="E12" s="44" t="s">
        <v>48</v>
      </c>
      <c r="F12" s="43"/>
      <c r="G12" s="43"/>
      <c r="H12" s="43"/>
      <c r="I12" s="43"/>
      <c r="J12" s="45"/>
    </row>
    <row r="13" ht="45">
      <c r="A13" s="35" t="s">
        <v>46</v>
      </c>
      <c r="B13" s="35">
        <v>2</v>
      </c>
      <c r="C13" s="36" t="s">
        <v>587</v>
      </c>
      <c r="D13" s="35" t="s">
        <v>48</v>
      </c>
      <c r="E13" s="37" t="s">
        <v>588</v>
      </c>
      <c r="F13" s="38" t="s">
        <v>113</v>
      </c>
      <c r="G13" s="39">
        <v>50.445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 ht="45">
      <c r="A14" s="35" t="s">
        <v>51</v>
      </c>
      <c r="B14" s="42"/>
      <c r="C14" s="43"/>
      <c r="D14" s="43"/>
      <c r="E14" s="37" t="s">
        <v>589</v>
      </c>
      <c r="F14" s="43"/>
      <c r="G14" s="43"/>
      <c r="H14" s="43"/>
      <c r="I14" s="43"/>
      <c r="J14" s="45"/>
    </row>
    <row r="15" ht="135">
      <c r="A15" s="35" t="s">
        <v>52</v>
      </c>
      <c r="B15" s="42"/>
      <c r="C15" s="43"/>
      <c r="D15" s="43"/>
      <c r="E15" s="46" t="s">
        <v>590</v>
      </c>
      <c r="F15" s="43"/>
      <c r="G15" s="43"/>
      <c r="H15" s="43"/>
      <c r="I15" s="43"/>
      <c r="J15" s="45"/>
    </row>
    <row r="16">
      <c r="A16" s="35" t="s">
        <v>54</v>
      </c>
      <c r="B16" s="42"/>
      <c r="C16" s="43"/>
      <c r="D16" s="43"/>
      <c r="E16" s="44" t="s">
        <v>48</v>
      </c>
      <c r="F16" s="43"/>
      <c r="G16" s="43"/>
      <c r="H16" s="43"/>
      <c r="I16" s="43"/>
      <c r="J16" s="45"/>
    </row>
    <row r="17" ht="30">
      <c r="A17" s="35" t="s">
        <v>46</v>
      </c>
      <c r="B17" s="35">
        <v>3</v>
      </c>
      <c r="C17" s="36" t="s">
        <v>472</v>
      </c>
      <c r="D17" s="35" t="s">
        <v>48</v>
      </c>
      <c r="E17" s="37" t="s">
        <v>473</v>
      </c>
      <c r="F17" s="38" t="s">
        <v>113</v>
      </c>
      <c r="G17" s="39">
        <v>1.9359999999999999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30">
      <c r="A18" s="35" t="s">
        <v>51</v>
      </c>
      <c r="B18" s="42"/>
      <c r="C18" s="43"/>
      <c r="D18" s="43"/>
      <c r="E18" s="37" t="s">
        <v>473</v>
      </c>
      <c r="F18" s="43"/>
      <c r="G18" s="43"/>
      <c r="H18" s="43"/>
      <c r="I18" s="43"/>
      <c r="J18" s="45"/>
    </row>
    <row r="19" ht="60">
      <c r="A19" s="35" t="s">
        <v>52</v>
      </c>
      <c r="B19" s="42"/>
      <c r="C19" s="43"/>
      <c r="D19" s="43"/>
      <c r="E19" s="46" t="s">
        <v>591</v>
      </c>
      <c r="F19" s="43"/>
      <c r="G19" s="43"/>
      <c r="H19" s="43"/>
      <c r="I19" s="43"/>
      <c r="J19" s="45"/>
    </row>
    <row r="20">
      <c r="A20" s="35" t="s">
        <v>54</v>
      </c>
      <c r="B20" s="42"/>
      <c r="C20" s="43"/>
      <c r="D20" s="43"/>
      <c r="E20" s="44" t="s">
        <v>48</v>
      </c>
      <c r="F20" s="43"/>
      <c r="G20" s="43"/>
      <c r="H20" s="43"/>
      <c r="I20" s="43"/>
      <c r="J20" s="45"/>
    </row>
    <row r="21" ht="30">
      <c r="A21" s="35" t="s">
        <v>46</v>
      </c>
      <c r="B21" s="35">
        <v>4</v>
      </c>
      <c r="C21" s="36" t="s">
        <v>592</v>
      </c>
      <c r="D21" s="35" t="s">
        <v>48</v>
      </c>
      <c r="E21" s="37" t="s">
        <v>593</v>
      </c>
      <c r="F21" s="38" t="s">
        <v>92</v>
      </c>
      <c r="G21" s="39">
        <v>95.680000000000007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30">
      <c r="A22" s="35" t="s">
        <v>51</v>
      </c>
      <c r="B22" s="42"/>
      <c r="C22" s="43"/>
      <c r="D22" s="43"/>
      <c r="E22" s="37" t="s">
        <v>593</v>
      </c>
      <c r="F22" s="43"/>
      <c r="G22" s="43"/>
      <c r="H22" s="43"/>
      <c r="I22" s="43"/>
      <c r="J22" s="45"/>
    </row>
    <row r="23" ht="90">
      <c r="A23" s="35" t="s">
        <v>52</v>
      </c>
      <c r="B23" s="42"/>
      <c r="C23" s="43"/>
      <c r="D23" s="43"/>
      <c r="E23" s="46" t="s">
        <v>594</v>
      </c>
      <c r="F23" s="43"/>
      <c r="G23" s="43"/>
      <c r="H23" s="43"/>
      <c r="I23" s="43"/>
      <c r="J23" s="45"/>
    </row>
    <row r="24">
      <c r="A24" s="35" t="s">
        <v>54</v>
      </c>
      <c r="B24" s="42"/>
      <c r="C24" s="43"/>
      <c r="D24" s="43"/>
      <c r="E24" s="44" t="s">
        <v>48</v>
      </c>
      <c r="F24" s="43"/>
      <c r="G24" s="43"/>
      <c r="H24" s="43"/>
      <c r="I24" s="43"/>
      <c r="J24" s="45"/>
    </row>
    <row r="25" ht="30">
      <c r="A25" s="35" t="s">
        <v>46</v>
      </c>
      <c r="B25" s="35">
        <v>5</v>
      </c>
      <c r="C25" s="36" t="s">
        <v>595</v>
      </c>
      <c r="D25" s="35" t="s">
        <v>48</v>
      </c>
      <c r="E25" s="37" t="s">
        <v>596</v>
      </c>
      <c r="F25" s="38" t="s">
        <v>92</v>
      </c>
      <c r="G25" s="39">
        <v>95.680000000000007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 ht="30">
      <c r="A26" s="35" t="s">
        <v>51</v>
      </c>
      <c r="B26" s="42"/>
      <c r="C26" s="43"/>
      <c r="D26" s="43"/>
      <c r="E26" s="37" t="s">
        <v>596</v>
      </c>
      <c r="F26" s="43"/>
      <c r="G26" s="43"/>
      <c r="H26" s="43"/>
      <c r="I26" s="43"/>
      <c r="J26" s="45"/>
    </row>
    <row r="27" ht="90">
      <c r="A27" s="35" t="s">
        <v>52</v>
      </c>
      <c r="B27" s="42"/>
      <c r="C27" s="43"/>
      <c r="D27" s="43"/>
      <c r="E27" s="46" t="s">
        <v>594</v>
      </c>
      <c r="F27" s="43"/>
      <c r="G27" s="43"/>
      <c r="H27" s="43"/>
      <c r="I27" s="43"/>
      <c r="J27" s="45"/>
    </row>
    <row r="28">
      <c r="A28" s="35" t="s">
        <v>54</v>
      </c>
      <c r="B28" s="42"/>
      <c r="C28" s="43"/>
      <c r="D28" s="43"/>
      <c r="E28" s="44" t="s">
        <v>48</v>
      </c>
      <c r="F28" s="43"/>
      <c r="G28" s="43"/>
      <c r="H28" s="43"/>
      <c r="I28" s="43"/>
      <c r="J28" s="45"/>
    </row>
    <row r="29" ht="45">
      <c r="A29" s="35" t="s">
        <v>46</v>
      </c>
      <c r="B29" s="35">
        <v>6</v>
      </c>
      <c r="C29" s="36" t="s">
        <v>480</v>
      </c>
      <c r="D29" s="35" t="s">
        <v>48</v>
      </c>
      <c r="E29" s="37" t="s">
        <v>481</v>
      </c>
      <c r="F29" s="38" t="s">
        <v>113</v>
      </c>
      <c r="G29" s="39">
        <v>50.445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60">
      <c r="A30" s="35" t="s">
        <v>51</v>
      </c>
      <c r="B30" s="42"/>
      <c r="C30" s="43"/>
      <c r="D30" s="43"/>
      <c r="E30" s="37" t="s">
        <v>482</v>
      </c>
      <c r="F30" s="43"/>
      <c r="G30" s="43"/>
      <c r="H30" s="43"/>
      <c r="I30" s="43"/>
      <c r="J30" s="45"/>
    </row>
    <row r="31" ht="45">
      <c r="A31" s="35" t="s">
        <v>52</v>
      </c>
      <c r="B31" s="42"/>
      <c r="C31" s="43"/>
      <c r="D31" s="43"/>
      <c r="E31" s="46" t="s">
        <v>597</v>
      </c>
      <c r="F31" s="43"/>
      <c r="G31" s="43"/>
      <c r="H31" s="43"/>
      <c r="I31" s="43"/>
      <c r="J31" s="45"/>
    </row>
    <row r="32">
      <c r="A32" s="35" t="s">
        <v>54</v>
      </c>
      <c r="B32" s="42"/>
      <c r="C32" s="43"/>
      <c r="D32" s="43"/>
      <c r="E32" s="44" t="s">
        <v>48</v>
      </c>
      <c r="F32" s="43"/>
      <c r="G32" s="43"/>
      <c r="H32" s="43"/>
      <c r="I32" s="43"/>
      <c r="J32" s="45"/>
    </row>
    <row r="33" ht="45">
      <c r="A33" s="35" t="s">
        <v>46</v>
      </c>
      <c r="B33" s="35">
        <v>7</v>
      </c>
      <c r="C33" s="36" t="s">
        <v>484</v>
      </c>
      <c r="D33" s="35" t="s">
        <v>48</v>
      </c>
      <c r="E33" s="37" t="s">
        <v>485</v>
      </c>
      <c r="F33" s="38" t="s">
        <v>80</v>
      </c>
      <c r="G33" s="39">
        <v>100.89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45">
      <c r="A34" s="35" t="s">
        <v>51</v>
      </c>
      <c r="B34" s="42"/>
      <c r="C34" s="43"/>
      <c r="D34" s="43"/>
      <c r="E34" s="37" t="s">
        <v>485</v>
      </c>
      <c r="F34" s="43"/>
      <c r="G34" s="43"/>
      <c r="H34" s="43"/>
      <c r="I34" s="43"/>
      <c r="J34" s="45"/>
    </row>
    <row r="35" ht="60">
      <c r="A35" s="35" t="s">
        <v>52</v>
      </c>
      <c r="B35" s="42"/>
      <c r="C35" s="43"/>
      <c r="D35" s="43"/>
      <c r="E35" s="46" t="s">
        <v>598</v>
      </c>
      <c r="F35" s="43"/>
      <c r="G35" s="43"/>
      <c r="H35" s="43"/>
      <c r="I35" s="43"/>
      <c r="J35" s="45"/>
    </row>
    <row r="36">
      <c r="A36" s="35" t="s">
        <v>54</v>
      </c>
      <c r="B36" s="42"/>
      <c r="C36" s="43"/>
      <c r="D36" s="43"/>
      <c r="E36" s="44" t="s">
        <v>48</v>
      </c>
      <c r="F36" s="43"/>
      <c r="G36" s="43"/>
      <c r="H36" s="43"/>
      <c r="I36" s="43"/>
      <c r="J36" s="45"/>
    </row>
    <row r="37" ht="30">
      <c r="A37" s="35" t="s">
        <v>46</v>
      </c>
      <c r="B37" s="35">
        <v>8</v>
      </c>
      <c r="C37" s="36" t="s">
        <v>487</v>
      </c>
      <c r="D37" s="35" t="s">
        <v>48</v>
      </c>
      <c r="E37" s="37" t="s">
        <v>488</v>
      </c>
      <c r="F37" s="38" t="s">
        <v>113</v>
      </c>
      <c r="G37" s="39">
        <v>50.445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30">
      <c r="A38" s="35" t="s">
        <v>51</v>
      </c>
      <c r="B38" s="42"/>
      <c r="C38" s="43"/>
      <c r="D38" s="43"/>
      <c r="E38" s="37" t="s">
        <v>488</v>
      </c>
      <c r="F38" s="43"/>
      <c r="G38" s="43"/>
      <c r="H38" s="43"/>
      <c r="I38" s="43"/>
      <c r="J38" s="45"/>
    </row>
    <row r="39" ht="45">
      <c r="A39" s="35" t="s">
        <v>52</v>
      </c>
      <c r="B39" s="42"/>
      <c r="C39" s="43"/>
      <c r="D39" s="43"/>
      <c r="E39" s="46" t="s">
        <v>597</v>
      </c>
      <c r="F39" s="43"/>
      <c r="G39" s="43"/>
      <c r="H39" s="43"/>
      <c r="I39" s="43"/>
      <c r="J39" s="45"/>
    </row>
    <row r="40">
      <c r="A40" s="35" t="s">
        <v>54</v>
      </c>
      <c r="B40" s="42"/>
      <c r="C40" s="43"/>
      <c r="D40" s="43"/>
      <c r="E40" s="44" t="s">
        <v>48</v>
      </c>
      <c r="F40" s="43"/>
      <c r="G40" s="43"/>
      <c r="H40" s="43"/>
      <c r="I40" s="43"/>
      <c r="J40" s="45"/>
    </row>
    <row r="41" ht="45">
      <c r="A41" s="35" t="s">
        <v>46</v>
      </c>
      <c r="B41" s="35">
        <v>9</v>
      </c>
      <c r="C41" s="36" t="s">
        <v>489</v>
      </c>
      <c r="D41" s="35" t="s">
        <v>48</v>
      </c>
      <c r="E41" s="37" t="s">
        <v>490</v>
      </c>
      <c r="F41" s="38" t="s">
        <v>113</v>
      </c>
      <c r="G41" s="39">
        <v>38.604999999999997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 ht="45">
      <c r="A42" s="35" t="s">
        <v>51</v>
      </c>
      <c r="B42" s="42"/>
      <c r="C42" s="43"/>
      <c r="D42" s="43"/>
      <c r="E42" s="37" t="s">
        <v>490</v>
      </c>
      <c r="F42" s="43"/>
      <c r="G42" s="43"/>
      <c r="H42" s="43"/>
      <c r="I42" s="43"/>
      <c r="J42" s="45"/>
    </row>
    <row r="43" ht="195">
      <c r="A43" s="35" t="s">
        <v>52</v>
      </c>
      <c r="B43" s="42"/>
      <c r="C43" s="43"/>
      <c r="D43" s="43"/>
      <c r="E43" s="46" t="s">
        <v>599</v>
      </c>
      <c r="F43" s="43"/>
      <c r="G43" s="43"/>
      <c r="H43" s="43"/>
      <c r="I43" s="43"/>
      <c r="J43" s="45"/>
    </row>
    <row r="44">
      <c r="A44" s="35" t="s">
        <v>54</v>
      </c>
      <c r="B44" s="42"/>
      <c r="C44" s="43"/>
      <c r="D44" s="43"/>
      <c r="E44" s="44" t="s">
        <v>48</v>
      </c>
      <c r="F44" s="43"/>
      <c r="G44" s="43"/>
      <c r="H44" s="43"/>
      <c r="I44" s="43"/>
      <c r="J44" s="45"/>
    </row>
    <row r="45" ht="45">
      <c r="A45" s="35" t="s">
        <v>46</v>
      </c>
      <c r="B45" s="35">
        <v>11</v>
      </c>
      <c r="C45" s="36" t="s">
        <v>492</v>
      </c>
      <c r="D45" s="35" t="s">
        <v>48</v>
      </c>
      <c r="E45" s="37" t="s">
        <v>493</v>
      </c>
      <c r="F45" s="38" t="s">
        <v>113</v>
      </c>
      <c r="G45" s="39">
        <v>9.2089999999999996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 ht="60">
      <c r="A46" s="35" t="s">
        <v>51</v>
      </c>
      <c r="B46" s="42"/>
      <c r="C46" s="43"/>
      <c r="D46" s="43"/>
      <c r="E46" s="37" t="s">
        <v>494</v>
      </c>
      <c r="F46" s="43"/>
      <c r="G46" s="43"/>
      <c r="H46" s="43"/>
      <c r="I46" s="43"/>
      <c r="J46" s="45"/>
    </row>
    <row r="47" ht="105">
      <c r="A47" s="35" t="s">
        <v>52</v>
      </c>
      <c r="B47" s="42"/>
      <c r="C47" s="43"/>
      <c r="D47" s="43"/>
      <c r="E47" s="46" t="s">
        <v>600</v>
      </c>
      <c r="F47" s="43"/>
      <c r="G47" s="43"/>
      <c r="H47" s="43"/>
      <c r="I47" s="43"/>
      <c r="J47" s="45"/>
    </row>
    <row r="48">
      <c r="A48" s="35" t="s">
        <v>54</v>
      </c>
      <c r="B48" s="42"/>
      <c r="C48" s="43"/>
      <c r="D48" s="43"/>
      <c r="E48" s="44" t="s">
        <v>48</v>
      </c>
      <c r="F48" s="43"/>
      <c r="G48" s="43"/>
      <c r="H48" s="43"/>
      <c r="I48" s="43"/>
      <c r="J48" s="45"/>
    </row>
    <row r="49">
      <c r="A49" s="35" t="s">
        <v>46</v>
      </c>
      <c r="B49" s="35">
        <v>12</v>
      </c>
      <c r="C49" s="36" t="s">
        <v>496</v>
      </c>
      <c r="D49" s="35" t="s">
        <v>48</v>
      </c>
      <c r="E49" s="37" t="s">
        <v>497</v>
      </c>
      <c r="F49" s="38" t="s">
        <v>80</v>
      </c>
      <c r="G49" s="39">
        <v>18.417999999999999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51</v>
      </c>
      <c r="B50" s="42"/>
      <c r="C50" s="43"/>
      <c r="D50" s="43"/>
      <c r="E50" s="37" t="s">
        <v>497</v>
      </c>
      <c r="F50" s="43"/>
      <c r="G50" s="43"/>
      <c r="H50" s="43"/>
      <c r="I50" s="43"/>
      <c r="J50" s="45"/>
    </row>
    <row r="51">
      <c r="A51" s="35" t="s">
        <v>54</v>
      </c>
      <c r="B51" s="42"/>
      <c r="C51" s="43"/>
      <c r="D51" s="43"/>
      <c r="E51" s="44" t="s">
        <v>48</v>
      </c>
      <c r="F51" s="43"/>
      <c r="G51" s="43"/>
      <c r="H51" s="43"/>
      <c r="I51" s="43"/>
      <c r="J51" s="45"/>
    </row>
    <row r="52">
      <c r="A52" s="35" t="s">
        <v>46</v>
      </c>
      <c r="B52" s="35">
        <v>10</v>
      </c>
      <c r="C52" s="36" t="s">
        <v>498</v>
      </c>
      <c r="D52" s="35" t="s">
        <v>48</v>
      </c>
      <c r="E52" s="37" t="s">
        <v>499</v>
      </c>
      <c r="F52" s="38" t="s">
        <v>80</v>
      </c>
      <c r="G52" s="39">
        <v>77.209999999999994</v>
      </c>
      <c r="H52" s="40">
        <v>0</v>
      </c>
      <c r="I52" s="40">
        <f>ROUND(G52*H52,P4)</f>
        <v>0</v>
      </c>
      <c r="J52" s="35"/>
      <c r="O52" s="41">
        <f>I52*0.21</f>
        <v>0</v>
      </c>
      <c r="P52">
        <v>3</v>
      </c>
    </row>
    <row r="53">
      <c r="A53" s="35" t="s">
        <v>51</v>
      </c>
      <c r="B53" s="42"/>
      <c r="C53" s="43"/>
      <c r="D53" s="43"/>
      <c r="E53" s="37" t="s">
        <v>499</v>
      </c>
      <c r="F53" s="43"/>
      <c r="G53" s="43"/>
      <c r="H53" s="43"/>
      <c r="I53" s="43"/>
      <c r="J53" s="45"/>
    </row>
    <row r="54">
      <c r="A54" s="35" t="s">
        <v>54</v>
      </c>
      <c r="B54" s="42"/>
      <c r="C54" s="43"/>
      <c r="D54" s="43"/>
      <c r="E54" s="44" t="s">
        <v>48</v>
      </c>
      <c r="F54" s="43"/>
      <c r="G54" s="43"/>
      <c r="H54" s="43"/>
      <c r="I54" s="43"/>
      <c r="J54" s="45"/>
    </row>
    <row r="55">
      <c r="A55" s="29" t="s">
        <v>43</v>
      </c>
      <c r="B55" s="30"/>
      <c r="C55" s="31" t="s">
        <v>254</v>
      </c>
      <c r="D55" s="32"/>
      <c r="E55" s="29" t="s">
        <v>255</v>
      </c>
      <c r="F55" s="32"/>
      <c r="G55" s="32"/>
      <c r="H55" s="32"/>
      <c r="I55" s="33">
        <f>SUMIFS(I56:I71,A56:A71,"P")</f>
        <v>0</v>
      </c>
      <c r="J55" s="34"/>
    </row>
    <row r="56" ht="30">
      <c r="A56" s="35" t="s">
        <v>46</v>
      </c>
      <c r="B56" s="35">
        <v>13</v>
      </c>
      <c r="C56" s="36" t="s">
        <v>506</v>
      </c>
      <c r="D56" s="35" t="s">
        <v>48</v>
      </c>
      <c r="E56" s="37" t="s">
        <v>507</v>
      </c>
      <c r="F56" s="38" t="s">
        <v>113</v>
      </c>
      <c r="G56" s="39">
        <v>2.6309999999999998</v>
      </c>
      <c r="H56" s="40">
        <v>0</v>
      </c>
      <c r="I56" s="40">
        <f>ROUND(G56*H56,P4)</f>
        <v>0</v>
      </c>
      <c r="J56" s="35"/>
      <c r="O56" s="41">
        <f>I56*0.21</f>
        <v>0</v>
      </c>
      <c r="P56">
        <v>3</v>
      </c>
    </row>
    <row r="57" ht="30">
      <c r="A57" s="35" t="s">
        <v>51</v>
      </c>
      <c r="B57" s="42"/>
      <c r="C57" s="43"/>
      <c r="D57" s="43"/>
      <c r="E57" s="37" t="s">
        <v>507</v>
      </c>
      <c r="F57" s="43"/>
      <c r="G57" s="43"/>
      <c r="H57" s="43"/>
      <c r="I57" s="43"/>
      <c r="J57" s="45"/>
    </row>
    <row r="58" ht="105">
      <c r="A58" s="35" t="s">
        <v>52</v>
      </c>
      <c r="B58" s="42"/>
      <c r="C58" s="43"/>
      <c r="D58" s="43"/>
      <c r="E58" s="46" t="s">
        <v>601</v>
      </c>
      <c r="F58" s="43"/>
      <c r="G58" s="43"/>
      <c r="H58" s="43"/>
      <c r="I58" s="43"/>
      <c r="J58" s="45"/>
    </row>
    <row r="59">
      <c r="A59" s="35" t="s">
        <v>54</v>
      </c>
      <c r="B59" s="42"/>
      <c r="C59" s="43"/>
      <c r="D59" s="43"/>
      <c r="E59" s="44" t="s">
        <v>48</v>
      </c>
      <c r="F59" s="43"/>
      <c r="G59" s="43"/>
      <c r="H59" s="43"/>
      <c r="I59" s="43"/>
      <c r="J59" s="45"/>
    </row>
    <row r="60" ht="45">
      <c r="A60" s="35" t="s">
        <v>46</v>
      </c>
      <c r="B60" s="35">
        <v>14</v>
      </c>
      <c r="C60" s="36" t="s">
        <v>602</v>
      </c>
      <c r="D60" s="35" t="s">
        <v>48</v>
      </c>
      <c r="E60" s="37" t="s">
        <v>603</v>
      </c>
      <c r="F60" s="38" t="s">
        <v>113</v>
      </c>
      <c r="G60" s="39">
        <v>0.0080000000000000002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 ht="45">
      <c r="A61" s="35" t="s">
        <v>51</v>
      </c>
      <c r="B61" s="42"/>
      <c r="C61" s="43"/>
      <c r="D61" s="43"/>
      <c r="E61" s="37" t="s">
        <v>603</v>
      </c>
      <c r="F61" s="43"/>
      <c r="G61" s="43"/>
      <c r="H61" s="43"/>
      <c r="I61" s="43"/>
      <c r="J61" s="45"/>
    </row>
    <row r="62" ht="120">
      <c r="A62" s="35" t="s">
        <v>52</v>
      </c>
      <c r="B62" s="42"/>
      <c r="C62" s="43"/>
      <c r="D62" s="43"/>
      <c r="E62" s="46" t="s">
        <v>604</v>
      </c>
      <c r="F62" s="43"/>
      <c r="G62" s="43"/>
      <c r="H62" s="43"/>
      <c r="I62" s="43"/>
      <c r="J62" s="45"/>
    </row>
    <row r="63">
      <c r="A63" s="35" t="s">
        <v>54</v>
      </c>
      <c r="B63" s="42"/>
      <c r="C63" s="43"/>
      <c r="D63" s="43"/>
      <c r="E63" s="44" t="s">
        <v>48</v>
      </c>
      <c r="F63" s="43"/>
      <c r="G63" s="43"/>
      <c r="H63" s="43"/>
      <c r="I63" s="43"/>
      <c r="J63" s="45"/>
    </row>
    <row r="64" ht="30">
      <c r="A64" s="35" t="s">
        <v>46</v>
      </c>
      <c r="B64" s="35">
        <v>15</v>
      </c>
      <c r="C64" s="36" t="s">
        <v>605</v>
      </c>
      <c r="D64" s="35" t="s">
        <v>48</v>
      </c>
      <c r="E64" s="37" t="s">
        <v>606</v>
      </c>
      <c r="F64" s="38" t="s">
        <v>92</v>
      </c>
      <c r="G64" s="39">
        <v>0.16</v>
      </c>
      <c r="H64" s="40">
        <v>0</v>
      </c>
      <c r="I64" s="40">
        <f>ROUND(G64*H64,P4)</f>
        <v>0</v>
      </c>
      <c r="J64" s="35"/>
      <c r="O64" s="41">
        <f>I64*0.21</f>
        <v>0</v>
      </c>
      <c r="P64">
        <v>3</v>
      </c>
    </row>
    <row r="65" ht="30">
      <c r="A65" s="35" t="s">
        <v>51</v>
      </c>
      <c r="B65" s="42"/>
      <c r="C65" s="43"/>
      <c r="D65" s="43"/>
      <c r="E65" s="37" t="s">
        <v>606</v>
      </c>
      <c r="F65" s="43"/>
      <c r="G65" s="43"/>
      <c r="H65" s="43"/>
      <c r="I65" s="43"/>
      <c r="J65" s="45"/>
    </row>
    <row r="66" ht="120">
      <c r="A66" s="35" t="s">
        <v>52</v>
      </c>
      <c r="B66" s="42"/>
      <c r="C66" s="43"/>
      <c r="D66" s="43"/>
      <c r="E66" s="46" t="s">
        <v>607</v>
      </c>
      <c r="F66" s="43"/>
      <c r="G66" s="43"/>
      <c r="H66" s="43"/>
      <c r="I66" s="43"/>
      <c r="J66" s="45"/>
    </row>
    <row r="67">
      <c r="A67" s="35" t="s">
        <v>54</v>
      </c>
      <c r="B67" s="42"/>
      <c r="C67" s="43"/>
      <c r="D67" s="43"/>
      <c r="E67" s="44" t="s">
        <v>48</v>
      </c>
      <c r="F67" s="43"/>
      <c r="G67" s="43"/>
      <c r="H67" s="43"/>
      <c r="I67" s="43"/>
      <c r="J67" s="45"/>
    </row>
    <row r="68" ht="30">
      <c r="A68" s="35" t="s">
        <v>46</v>
      </c>
      <c r="B68" s="35">
        <v>16</v>
      </c>
      <c r="C68" s="36" t="s">
        <v>608</v>
      </c>
      <c r="D68" s="35" t="s">
        <v>48</v>
      </c>
      <c r="E68" s="37" t="s">
        <v>609</v>
      </c>
      <c r="F68" s="38" t="s">
        <v>92</v>
      </c>
      <c r="G68" s="39">
        <v>0.16</v>
      </c>
      <c r="H68" s="40">
        <v>0</v>
      </c>
      <c r="I68" s="40">
        <f>ROUND(G68*H68,P4)</f>
        <v>0</v>
      </c>
      <c r="J68" s="35"/>
      <c r="O68" s="41">
        <f>I68*0.21</f>
        <v>0</v>
      </c>
      <c r="P68">
        <v>3</v>
      </c>
    </row>
    <row r="69" ht="30">
      <c r="A69" s="35" t="s">
        <v>51</v>
      </c>
      <c r="B69" s="42"/>
      <c r="C69" s="43"/>
      <c r="D69" s="43"/>
      <c r="E69" s="37" t="s">
        <v>609</v>
      </c>
      <c r="F69" s="43"/>
      <c r="G69" s="43"/>
      <c r="H69" s="43"/>
      <c r="I69" s="43"/>
      <c r="J69" s="45"/>
    </row>
    <row r="70" ht="120">
      <c r="A70" s="35" t="s">
        <v>52</v>
      </c>
      <c r="B70" s="42"/>
      <c r="C70" s="43"/>
      <c r="D70" s="43"/>
      <c r="E70" s="46" t="s">
        <v>607</v>
      </c>
      <c r="F70" s="43"/>
      <c r="G70" s="43"/>
      <c r="H70" s="43"/>
      <c r="I70" s="43"/>
      <c r="J70" s="45"/>
    </row>
    <row r="71">
      <c r="A71" s="35" t="s">
        <v>54</v>
      </c>
      <c r="B71" s="42"/>
      <c r="C71" s="43"/>
      <c r="D71" s="43"/>
      <c r="E71" s="44" t="s">
        <v>48</v>
      </c>
      <c r="F71" s="43"/>
      <c r="G71" s="43"/>
      <c r="H71" s="43"/>
      <c r="I71" s="43"/>
      <c r="J71" s="45"/>
    </row>
    <row r="72">
      <c r="A72" s="29" t="s">
        <v>43</v>
      </c>
      <c r="B72" s="30"/>
      <c r="C72" s="31" t="s">
        <v>154</v>
      </c>
      <c r="D72" s="32"/>
      <c r="E72" s="29" t="s">
        <v>525</v>
      </c>
      <c r="F72" s="32"/>
      <c r="G72" s="32"/>
      <c r="H72" s="32"/>
      <c r="I72" s="33">
        <f>SUMIFS(I73:I151,A73:A151,"P")</f>
        <v>0</v>
      </c>
      <c r="J72" s="34"/>
    </row>
    <row r="73" ht="30">
      <c r="A73" s="35" t="s">
        <v>46</v>
      </c>
      <c r="B73" s="35">
        <v>20</v>
      </c>
      <c r="C73" s="36" t="s">
        <v>610</v>
      </c>
      <c r="D73" s="35" t="s">
        <v>48</v>
      </c>
      <c r="E73" s="37" t="s">
        <v>611</v>
      </c>
      <c r="F73" s="38" t="s">
        <v>134</v>
      </c>
      <c r="G73" s="39">
        <v>3.9239999999999999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 ht="30">
      <c r="A74" s="35" t="s">
        <v>51</v>
      </c>
      <c r="B74" s="42"/>
      <c r="C74" s="43"/>
      <c r="D74" s="43"/>
      <c r="E74" s="37" t="s">
        <v>611</v>
      </c>
      <c r="F74" s="43"/>
      <c r="G74" s="43"/>
      <c r="H74" s="43"/>
      <c r="I74" s="43"/>
      <c r="J74" s="45"/>
    </row>
    <row r="75">
      <c r="A75" s="35" t="s">
        <v>54</v>
      </c>
      <c r="B75" s="42"/>
      <c r="C75" s="43"/>
      <c r="D75" s="43"/>
      <c r="E75" s="44" t="s">
        <v>48</v>
      </c>
      <c r="F75" s="43"/>
      <c r="G75" s="43"/>
      <c r="H75" s="43"/>
      <c r="I75" s="43"/>
      <c r="J75" s="45"/>
    </row>
    <row r="76" ht="30">
      <c r="A76" s="35" t="s">
        <v>46</v>
      </c>
      <c r="B76" s="35">
        <v>18</v>
      </c>
      <c r="C76" s="36" t="s">
        <v>612</v>
      </c>
      <c r="D76" s="35" t="s">
        <v>48</v>
      </c>
      <c r="E76" s="37" t="s">
        <v>613</v>
      </c>
      <c r="F76" s="38" t="s">
        <v>134</v>
      </c>
      <c r="G76" s="39">
        <v>20.411999999999999</v>
      </c>
      <c r="H76" s="40">
        <v>0</v>
      </c>
      <c r="I76" s="40">
        <f>ROUND(G76*H76,P4)</f>
        <v>0</v>
      </c>
      <c r="J76" s="35"/>
      <c r="O76" s="41">
        <f>I76*0.21</f>
        <v>0</v>
      </c>
      <c r="P76">
        <v>3</v>
      </c>
    </row>
    <row r="77" ht="30">
      <c r="A77" s="35" t="s">
        <v>51</v>
      </c>
      <c r="B77" s="42"/>
      <c r="C77" s="43"/>
      <c r="D77" s="43"/>
      <c r="E77" s="37" t="s">
        <v>613</v>
      </c>
      <c r="F77" s="43"/>
      <c r="G77" s="43"/>
      <c r="H77" s="43"/>
      <c r="I77" s="43"/>
      <c r="J77" s="45"/>
    </row>
    <row r="78">
      <c r="A78" s="35" t="s">
        <v>54</v>
      </c>
      <c r="B78" s="42"/>
      <c r="C78" s="43"/>
      <c r="D78" s="43"/>
      <c r="E78" s="44" t="s">
        <v>48</v>
      </c>
      <c r="F78" s="43"/>
      <c r="G78" s="43"/>
      <c r="H78" s="43"/>
      <c r="I78" s="43"/>
      <c r="J78" s="45"/>
    </row>
    <row r="79">
      <c r="A79" s="35" t="s">
        <v>46</v>
      </c>
      <c r="B79" s="35">
        <v>22</v>
      </c>
      <c r="C79" s="36" t="s">
        <v>614</v>
      </c>
      <c r="D79" s="35" t="s">
        <v>48</v>
      </c>
      <c r="E79" s="37" t="s">
        <v>615</v>
      </c>
      <c r="F79" s="38" t="s">
        <v>103</v>
      </c>
      <c r="G79" s="39">
        <v>1.0149999999999999</v>
      </c>
      <c r="H79" s="40">
        <v>0</v>
      </c>
      <c r="I79" s="40">
        <f>ROUND(G79*H79,P4)</f>
        <v>0</v>
      </c>
      <c r="J79" s="35"/>
      <c r="O79" s="41">
        <f>I79*0.21</f>
        <v>0</v>
      </c>
      <c r="P79">
        <v>3</v>
      </c>
    </row>
    <row r="80">
      <c r="A80" s="35" t="s">
        <v>51</v>
      </c>
      <c r="B80" s="42"/>
      <c r="C80" s="43"/>
      <c r="D80" s="43"/>
      <c r="E80" s="37" t="s">
        <v>615</v>
      </c>
      <c r="F80" s="43"/>
      <c r="G80" s="43"/>
      <c r="H80" s="43"/>
      <c r="I80" s="43"/>
      <c r="J80" s="45"/>
    </row>
    <row r="81">
      <c r="A81" s="35" t="s">
        <v>54</v>
      </c>
      <c r="B81" s="42"/>
      <c r="C81" s="43"/>
      <c r="D81" s="43"/>
      <c r="E81" s="44" t="s">
        <v>48</v>
      </c>
      <c r="F81" s="43"/>
      <c r="G81" s="43"/>
      <c r="H81" s="43"/>
      <c r="I81" s="43"/>
      <c r="J81" s="45"/>
    </row>
    <row r="82">
      <c r="A82" s="35" t="s">
        <v>46</v>
      </c>
      <c r="B82" s="35">
        <v>24</v>
      </c>
      <c r="C82" s="36" t="s">
        <v>616</v>
      </c>
      <c r="D82" s="35" t="s">
        <v>48</v>
      </c>
      <c r="E82" s="37" t="s">
        <v>617</v>
      </c>
      <c r="F82" s="38" t="s">
        <v>103</v>
      </c>
      <c r="G82" s="39">
        <v>1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>
      <c r="A83" s="35" t="s">
        <v>51</v>
      </c>
      <c r="B83" s="42"/>
      <c r="C83" s="43"/>
      <c r="D83" s="43"/>
      <c r="E83" s="37" t="s">
        <v>617</v>
      </c>
      <c r="F83" s="43"/>
      <c r="G83" s="43"/>
      <c r="H83" s="43"/>
      <c r="I83" s="43"/>
      <c r="J83" s="45"/>
    </row>
    <row r="84">
      <c r="A84" s="35" t="s">
        <v>54</v>
      </c>
      <c r="B84" s="42"/>
      <c r="C84" s="43"/>
      <c r="D84" s="43"/>
      <c r="E84" s="44" t="s">
        <v>48</v>
      </c>
      <c r="F84" s="43"/>
      <c r="G84" s="43"/>
      <c r="H84" s="43"/>
      <c r="I84" s="43"/>
      <c r="J84" s="45"/>
    </row>
    <row r="85">
      <c r="A85" s="35" t="s">
        <v>46</v>
      </c>
      <c r="B85" s="35">
        <v>26</v>
      </c>
      <c r="C85" s="36" t="s">
        <v>618</v>
      </c>
      <c r="D85" s="35" t="s">
        <v>48</v>
      </c>
      <c r="E85" s="37" t="s">
        <v>619</v>
      </c>
      <c r="F85" s="38" t="s">
        <v>103</v>
      </c>
      <c r="G85" s="39">
        <v>1.03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51</v>
      </c>
      <c r="B86" s="42"/>
      <c r="C86" s="43"/>
      <c r="D86" s="43"/>
      <c r="E86" s="37" t="s">
        <v>619</v>
      </c>
      <c r="F86" s="43"/>
      <c r="G86" s="43"/>
      <c r="H86" s="43"/>
      <c r="I86" s="43"/>
      <c r="J86" s="45"/>
    </row>
    <row r="87">
      <c r="A87" s="35" t="s">
        <v>54</v>
      </c>
      <c r="B87" s="42"/>
      <c r="C87" s="43"/>
      <c r="D87" s="43"/>
      <c r="E87" s="44" t="s">
        <v>48</v>
      </c>
      <c r="F87" s="43"/>
      <c r="G87" s="43"/>
      <c r="H87" s="43"/>
      <c r="I87" s="43"/>
      <c r="J87" s="45"/>
    </row>
    <row r="88" ht="45">
      <c r="A88" s="35" t="s">
        <v>46</v>
      </c>
      <c r="B88" s="35">
        <v>17</v>
      </c>
      <c r="C88" s="36" t="s">
        <v>620</v>
      </c>
      <c r="D88" s="35" t="s">
        <v>48</v>
      </c>
      <c r="E88" s="37" t="s">
        <v>621</v>
      </c>
      <c r="F88" s="38" t="s">
        <v>134</v>
      </c>
      <c r="G88" s="39">
        <v>20.109999999999999</v>
      </c>
      <c r="H88" s="40">
        <v>0</v>
      </c>
      <c r="I88" s="40">
        <f>ROUND(G88*H88,P4)</f>
        <v>0</v>
      </c>
      <c r="J88" s="35"/>
      <c r="O88" s="41">
        <f>I88*0.21</f>
        <v>0</v>
      </c>
      <c r="P88">
        <v>3</v>
      </c>
    </row>
    <row r="89" ht="45">
      <c r="A89" s="35" t="s">
        <v>51</v>
      </c>
      <c r="B89" s="42"/>
      <c r="C89" s="43"/>
      <c r="D89" s="43"/>
      <c r="E89" s="37" t="s">
        <v>621</v>
      </c>
      <c r="F89" s="43"/>
      <c r="G89" s="43"/>
      <c r="H89" s="43"/>
      <c r="I89" s="43"/>
      <c r="J89" s="45"/>
    </row>
    <row r="90" ht="75">
      <c r="A90" s="35" t="s">
        <v>52</v>
      </c>
      <c r="B90" s="42"/>
      <c r="C90" s="43"/>
      <c r="D90" s="43"/>
      <c r="E90" s="46" t="s">
        <v>622</v>
      </c>
      <c r="F90" s="43"/>
      <c r="G90" s="43"/>
      <c r="H90" s="43"/>
      <c r="I90" s="43"/>
      <c r="J90" s="45"/>
    </row>
    <row r="91">
      <c r="A91" s="35" t="s">
        <v>54</v>
      </c>
      <c r="B91" s="42"/>
      <c r="C91" s="43"/>
      <c r="D91" s="43"/>
      <c r="E91" s="44" t="s">
        <v>48</v>
      </c>
      <c r="F91" s="43"/>
      <c r="G91" s="43"/>
      <c r="H91" s="43"/>
      <c r="I91" s="43"/>
      <c r="J91" s="45"/>
    </row>
    <row r="92" ht="30">
      <c r="A92" s="35" t="s">
        <v>46</v>
      </c>
      <c r="B92" s="35">
        <v>19</v>
      </c>
      <c r="C92" s="36" t="s">
        <v>623</v>
      </c>
      <c r="D92" s="35" t="s">
        <v>48</v>
      </c>
      <c r="E92" s="37" t="s">
        <v>624</v>
      </c>
      <c r="F92" s="38" t="s">
        <v>134</v>
      </c>
      <c r="G92" s="39">
        <v>3.8100000000000001</v>
      </c>
      <c r="H92" s="40">
        <v>0</v>
      </c>
      <c r="I92" s="40">
        <f>ROUND(G92*H92,P4)</f>
        <v>0</v>
      </c>
      <c r="J92" s="35"/>
      <c r="O92" s="41">
        <f>I92*0.21</f>
        <v>0</v>
      </c>
      <c r="P92">
        <v>3</v>
      </c>
    </row>
    <row r="93" ht="30">
      <c r="A93" s="35" t="s">
        <v>51</v>
      </c>
      <c r="B93" s="42"/>
      <c r="C93" s="43"/>
      <c r="D93" s="43"/>
      <c r="E93" s="37" t="s">
        <v>624</v>
      </c>
      <c r="F93" s="43"/>
      <c r="G93" s="43"/>
      <c r="H93" s="43"/>
      <c r="I93" s="43"/>
      <c r="J93" s="45"/>
    </row>
    <row r="94" ht="75">
      <c r="A94" s="35" t="s">
        <v>52</v>
      </c>
      <c r="B94" s="42"/>
      <c r="C94" s="43"/>
      <c r="D94" s="43"/>
      <c r="E94" s="46" t="s">
        <v>625</v>
      </c>
      <c r="F94" s="43"/>
      <c r="G94" s="43"/>
      <c r="H94" s="43"/>
      <c r="I94" s="43"/>
      <c r="J94" s="45"/>
    </row>
    <row r="95">
      <c r="A95" s="35" t="s">
        <v>54</v>
      </c>
      <c r="B95" s="42"/>
      <c r="C95" s="43"/>
      <c r="D95" s="43"/>
      <c r="E95" s="44" t="s">
        <v>48</v>
      </c>
      <c r="F95" s="43"/>
      <c r="G95" s="43"/>
      <c r="H95" s="43"/>
      <c r="I95" s="43"/>
      <c r="J95" s="45"/>
    </row>
    <row r="96" ht="30">
      <c r="A96" s="35" t="s">
        <v>46</v>
      </c>
      <c r="B96" s="35">
        <v>21</v>
      </c>
      <c r="C96" s="36" t="s">
        <v>626</v>
      </c>
      <c r="D96" s="35" t="s">
        <v>48</v>
      </c>
      <c r="E96" s="37" t="s">
        <v>627</v>
      </c>
      <c r="F96" s="38" t="s">
        <v>103</v>
      </c>
      <c r="G96" s="39">
        <v>1</v>
      </c>
      <c r="H96" s="40">
        <v>0</v>
      </c>
      <c r="I96" s="40">
        <f>ROUND(G96*H96,P4)</f>
        <v>0</v>
      </c>
      <c r="J96" s="35"/>
      <c r="O96" s="41">
        <f>I96*0.21</f>
        <v>0</v>
      </c>
      <c r="P96">
        <v>3</v>
      </c>
    </row>
    <row r="97" ht="30">
      <c r="A97" s="35" t="s">
        <v>51</v>
      </c>
      <c r="B97" s="42"/>
      <c r="C97" s="43"/>
      <c r="D97" s="43"/>
      <c r="E97" s="37" t="s">
        <v>627</v>
      </c>
      <c r="F97" s="43"/>
      <c r="G97" s="43"/>
      <c r="H97" s="43"/>
      <c r="I97" s="43"/>
      <c r="J97" s="45"/>
    </row>
    <row r="98" ht="105">
      <c r="A98" s="35" t="s">
        <v>52</v>
      </c>
      <c r="B98" s="42"/>
      <c r="C98" s="43"/>
      <c r="D98" s="43"/>
      <c r="E98" s="46" t="s">
        <v>628</v>
      </c>
      <c r="F98" s="43"/>
      <c r="G98" s="43"/>
      <c r="H98" s="43"/>
      <c r="I98" s="43"/>
      <c r="J98" s="45"/>
    </row>
    <row r="99">
      <c r="A99" s="35" t="s">
        <v>54</v>
      </c>
      <c r="B99" s="42"/>
      <c r="C99" s="43"/>
      <c r="D99" s="43"/>
      <c r="E99" s="44" t="s">
        <v>48</v>
      </c>
      <c r="F99" s="43"/>
      <c r="G99" s="43"/>
      <c r="H99" s="43"/>
      <c r="I99" s="43"/>
      <c r="J99" s="45"/>
    </row>
    <row r="100" ht="30">
      <c r="A100" s="35" t="s">
        <v>46</v>
      </c>
      <c r="B100" s="35">
        <v>23</v>
      </c>
      <c r="C100" s="36" t="s">
        <v>629</v>
      </c>
      <c r="D100" s="35" t="s">
        <v>48</v>
      </c>
      <c r="E100" s="37" t="s">
        <v>630</v>
      </c>
      <c r="F100" s="38" t="s">
        <v>103</v>
      </c>
      <c r="G100" s="39">
        <v>1</v>
      </c>
      <c r="H100" s="40">
        <v>0</v>
      </c>
      <c r="I100" s="40">
        <f>ROUND(G100*H100,P4)</f>
        <v>0</v>
      </c>
      <c r="J100" s="35"/>
      <c r="O100" s="41">
        <f>I100*0.21</f>
        <v>0</v>
      </c>
      <c r="P100">
        <v>3</v>
      </c>
    </row>
    <row r="101" ht="30">
      <c r="A101" s="35" t="s">
        <v>51</v>
      </c>
      <c r="B101" s="42"/>
      <c r="C101" s="43"/>
      <c r="D101" s="43"/>
      <c r="E101" s="37" t="s">
        <v>630</v>
      </c>
      <c r="F101" s="43"/>
      <c r="G101" s="43"/>
      <c r="H101" s="43"/>
      <c r="I101" s="43"/>
      <c r="J101" s="45"/>
    </row>
    <row r="102" ht="60">
      <c r="A102" s="35" t="s">
        <v>52</v>
      </c>
      <c r="B102" s="42"/>
      <c r="C102" s="43"/>
      <c r="D102" s="43"/>
      <c r="E102" s="46" t="s">
        <v>631</v>
      </c>
      <c r="F102" s="43"/>
      <c r="G102" s="43"/>
      <c r="H102" s="43"/>
      <c r="I102" s="43"/>
      <c r="J102" s="45"/>
    </row>
    <row r="103">
      <c r="A103" s="35" t="s">
        <v>54</v>
      </c>
      <c r="B103" s="42"/>
      <c r="C103" s="43"/>
      <c r="D103" s="43"/>
      <c r="E103" s="44" t="s">
        <v>48</v>
      </c>
      <c r="F103" s="43"/>
      <c r="G103" s="43"/>
      <c r="H103" s="43"/>
      <c r="I103" s="43"/>
      <c r="J103" s="45"/>
    </row>
    <row r="104" ht="30">
      <c r="A104" s="35" t="s">
        <v>46</v>
      </c>
      <c r="B104" s="35">
        <v>25</v>
      </c>
      <c r="C104" s="36" t="s">
        <v>632</v>
      </c>
      <c r="D104" s="35" t="s">
        <v>48</v>
      </c>
      <c r="E104" s="37" t="s">
        <v>633</v>
      </c>
      <c r="F104" s="38" t="s">
        <v>103</v>
      </c>
      <c r="G104" s="39">
        <v>1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 ht="30">
      <c r="A105" s="35" t="s">
        <v>51</v>
      </c>
      <c r="B105" s="42"/>
      <c r="C105" s="43"/>
      <c r="D105" s="43"/>
      <c r="E105" s="37" t="s">
        <v>633</v>
      </c>
      <c r="F105" s="43"/>
      <c r="G105" s="43"/>
      <c r="H105" s="43"/>
      <c r="I105" s="43"/>
      <c r="J105" s="45"/>
    </row>
    <row r="106" ht="60">
      <c r="A106" s="35" t="s">
        <v>52</v>
      </c>
      <c r="B106" s="42"/>
      <c r="C106" s="43"/>
      <c r="D106" s="43"/>
      <c r="E106" s="46" t="s">
        <v>634</v>
      </c>
      <c r="F106" s="43"/>
      <c r="G106" s="43"/>
      <c r="H106" s="43"/>
      <c r="I106" s="43"/>
      <c r="J106" s="45"/>
    </row>
    <row r="107">
      <c r="A107" s="35" t="s">
        <v>54</v>
      </c>
      <c r="B107" s="42"/>
      <c r="C107" s="43"/>
      <c r="D107" s="43"/>
      <c r="E107" s="44" t="s">
        <v>48</v>
      </c>
      <c r="F107" s="43"/>
      <c r="G107" s="43"/>
      <c r="H107" s="43"/>
      <c r="I107" s="43"/>
      <c r="J107" s="45"/>
    </row>
    <row r="108" ht="30">
      <c r="A108" s="35" t="s">
        <v>46</v>
      </c>
      <c r="B108" s="35">
        <v>27</v>
      </c>
      <c r="C108" s="36" t="s">
        <v>635</v>
      </c>
      <c r="D108" s="35" t="s">
        <v>48</v>
      </c>
      <c r="E108" s="37" t="s">
        <v>636</v>
      </c>
      <c r="F108" s="38" t="s">
        <v>134</v>
      </c>
      <c r="G108" s="39">
        <v>20.109999999999999</v>
      </c>
      <c r="H108" s="40">
        <v>0</v>
      </c>
      <c r="I108" s="40">
        <f>ROUND(G108*H108,P4)</f>
        <v>0</v>
      </c>
      <c r="J108" s="35"/>
      <c r="O108" s="41">
        <f>I108*0.21</f>
        <v>0</v>
      </c>
      <c r="P108">
        <v>3</v>
      </c>
    </row>
    <row r="109" ht="30">
      <c r="A109" s="35" t="s">
        <v>51</v>
      </c>
      <c r="B109" s="42"/>
      <c r="C109" s="43"/>
      <c r="D109" s="43"/>
      <c r="E109" s="37" t="s">
        <v>636</v>
      </c>
      <c r="F109" s="43"/>
      <c r="G109" s="43"/>
      <c r="H109" s="43"/>
      <c r="I109" s="43"/>
      <c r="J109" s="45"/>
    </row>
    <row r="110" ht="90">
      <c r="A110" s="35" t="s">
        <v>52</v>
      </c>
      <c r="B110" s="42"/>
      <c r="C110" s="43"/>
      <c r="D110" s="43"/>
      <c r="E110" s="46" t="s">
        <v>637</v>
      </c>
      <c r="F110" s="43"/>
      <c r="G110" s="43"/>
      <c r="H110" s="43"/>
      <c r="I110" s="43"/>
      <c r="J110" s="45"/>
    </row>
    <row r="111">
      <c r="A111" s="35" t="s">
        <v>54</v>
      </c>
      <c r="B111" s="42"/>
      <c r="C111" s="43"/>
      <c r="D111" s="43"/>
      <c r="E111" s="44" t="s">
        <v>48</v>
      </c>
      <c r="F111" s="43"/>
      <c r="G111" s="43"/>
      <c r="H111" s="43"/>
      <c r="I111" s="43"/>
      <c r="J111" s="45"/>
    </row>
    <row r="112">
      <c r="A112" s="35" t="s">
        <v>46</v>
      </c>
      <c r="B112" s="35">
        <v>28</v>
      </c>
      <c r="C112" s="36" t="s">
        <v>638</v>
      </c>
      <c r="D112" s="35" t="s">
        <v>48</v>
      </c>
      <c r="E112" s="37" t="s">
        <v>639</v>
      </c>
      <c r="F112" s="38" t="s">
        <v>134</v>
      </c>
      <c r="G112" s="39">
        <v>20.109999999999999</v>
      </c>
      <c r="H112" s="40">
        <v>0</v>
      </c>
      <c r="I112" s="40">
        <f>ROUND(G112*H112,P4)</f>
        <v>0</v>
      </c>
      <c r="J112" s="35"/>
      <c r="O112" s="41">
        <f>I112*0.21</f>
        <v>0</v>
      </c>
      <c r="P112">
        <v>3</v>
      </c>
    </row>
    <row r="113">
      <c r="A113" s="35" t="s">
        <v>51</v>
      </c>
      <c r="B113" s="42"/>
      <c r="C113" s="43"/>
      <c r="D113" s="43"/>
      <c r="E113" s="37" t="s">
        <v>639</v>
      </c>
      <c r="F113" s="43"/>
      <c r="G113" s="43"/>
      <c r="H113" s="43"/>
      <c r="I113" s="43"/>
      <c r="J113" s="45"/>
    </row>
    <row r="114" ht="90">
      <c r="A114" s="35" t="s">
        <v>52</v>
      </c>
      <c r="B114" s="42"/>
      <c r="C114" s="43"/>
      <c r="D114" s="43"/>
      <c r="E114" s="46" t="s">
        <v>637</v>
      </c>
      <c r="F114" s="43"/>
      <c r="G114" s="43"/>
      <c r="H114" s="43"/>
      <c r="I114" s="43"/>
      <c r="J114" s="45"/>
    </row>
    <row r="115">
      <c r="A115" s="35" t="s">
        <v>54</v>
      </c>
      <c r="B115" s="42"/>
      <c r="C115" s="43"/>
      <c r="D115" s="43"/>
      <c r="E115" s="44" t="s">
        <v>48</v>
      </c>
      <c r="F115" s="43"/>
      <c r="G115" s="43"/>
      <c r="H115" s="43"/>
      <c r="I115" s="43"/>
      <c r="J115" s="45"/>
    </row>
    <row r="116">
      <c r="A116" s="35" t="s">
        <v>46</v>
      </c>
      <c r="B116" s="35">
        <v>29</v>
      </c>
      <c r="C116" s="36" t="s">
        <v>640</v>
      </c>
      <c r="D116" s="35" t="s">
        <v>48</v>
      </c>
      <c r="E116" s="37" t="s">
        <v>641</v>
      </c>
      <c r="F116" s="38" t="s">
        <v>134</v>
      </c>
      <c r="G116" s="39">
        <v>3.8100000000000001</v>
      </c>
      <c r="H116" s="40">
        <v>0</v>
      </c>
      <c r="I116" s="40">
        <f>ROUND(G116*H116,P4)</f>
        <v>0</v>
      </c>
      <c r="J116" s="35"/>
      <c r="O116" s="41">
        <f>I116*0.21</f>
        <v>0</v>
      </c>
      <c r="P116">
        <v>3</v>
      </c>
    </row>
    <row r="117">
      <c r="A117" s="35" t="s">
        <v>51</v>
      </c>
      <c r="B117" s="42"/>
      <c r="C117" s="43"/>
      <c r="D117" s="43"/>
      <c r="E117" s="37" t="s">
        <v>641</v>
      </c>
      <c r="F117" s="43"/>
      <c r="G117" s="43"/>
      <c r="H117" s="43"/>
      <c r="I117" s="43"/>
      <c r="J117" s="45"/>
    </row>
    <row r="118" ht="105">
      <c r="A118" s="35" t="s">
        <v>52</v>
      </c>
      <c r="B118" s="42"/>
      <c r="C118" s="43"/>
      <c r="D118" s="43"/>
      <c r="E118" s="46" t="s">
        <v>642</v>
      </c>
      <c r="F118" s="43"/>
      <c r="G118" s="43"/>
      <c r="H118" s="43"/>
      <c r="I118" s="43"/>
      <c r="J118" s="45"/>
    </row>
    <row r="119">
      <c r="A119" s="35" t="s">
        <v>54</v>
      </c>
      <c r="B119" s="42"/>
      <c r="C119" s="43"/>
      <c r="D119" s="43"/>
      <c r="E119" s="44" t="s">
        <v>48</v>
      </c>
      <c r="F119" s="43"/>
      <c r="G119" s="43"/>
      <c r="H119" s="43"/>
      <c r="I119" s="43"/>
      <c r="J119" s="45"/>
    </row>
    <row r="120" ht="30">
      <c r="A120" s="35" t="s">
        <v>46</v>
      </c>
      <c r="B120" s="35">
        <v>30</v>
      </c>
      <c r="C120" s="36" t="s">
        <v>643</v>
      </c>
      <c r="D120" s="35" t="s">
        <v>48</v>
      </c>
      <c r="E120" s="37" t="s">
        <v>644</v>
      </c>
      <c r="F120" s="38" t="s">
        <v>134</v>
      </c>
      <c r="G120" s="39">
        <v>3.8100000000000001</v>
      </c>
      <c r="H120" s="40">
        <v>0</v>
      </c>
      <c r="I120" s="40">
        <f>ROUND(G120*H120,P4)</f>
        <v>0</v>
      </c>
      <c r="J120" s="35"/>
      <c r="O120" s="41">
        <f>I120*0.21</f>
        <v>0</v>
      </c>
      <c r="P120">
        <v>3</v>
      </c>
    </row>
    <row r="121" ht="30">
      <c r="A121" s="35" t="s">
        <v>51</v>
      </c>
      <c r="B121" s="42"/>
      <c r="C121" s="43"/>
      <c r="D121" s="43"/>
      <c r="E121" s="37" t="s">
        <v>644</v>
      </c>
      <c r="F121" s="43"/>
      <c r="G121" s="43"/>
      <c r="H121" s="43"/>
      <c r="I121" s="43"/>
      <c r="J121" s="45"/>
    </row>
    <row r="122" ht="105">
      <c r="A122" s="35" t="s">
        <v>52</v>
      </c>
      <c r="B122" s="42"/>
      <c r="C122" s="43"/>
      <c r="D122" s="43"/>
      <c r="E122" s="46" t="s">
        <v>642</v>
      </c>
      <c r="F122" s="43"/>
      <c r="G122" s="43"/>
      <c r="H122" s="43"/>
      <c r="I122" s="43"/>
      <c r="J122" s="45"/>
    </row>
    <row r="123">
      <c r="A123" s="35" t="s">
        <v>54</v>
      </c>
      <c r="B123" s="42"/>
      <c r="C123" s="43"/>
      <c r="D123" s="43"/>
      <c r="E123" s="44" t="s">
        <v>48</v>
      </c>
      <c r="F123" s="43"/>
      <c r="G123" s="43"/>
      <c r="H123" s="43"/>
      <c r="I123" s="43"/>
      <c r="J123" s="45"/>
    </row>
    <row r="124" ht="30">
      <c r="A124" s="35" t="s">
        <v>46</v>
      </c>
      <c r="B124" s="35">
        <v>31</v>
      </c>
      <c r="C124" s="36" t="s">
        <v>645</v>
      </c>
      <c r="D124" s="35" t="s">
        <v>48</v>
      </c>
      <c r="E124" s="37" t="s">
        <v>646</v>
      </c>
      <c r="F124" s="38" t="s">
        <v>103</v>
      </c>
      <c r="G124" s="39">
        <v>1</v>
      </c>
      <c r="H124" s="40">
        <v>0</v>
      </c>
      <c r="I124" s="40">
        <f>ROUND(G124*H124,P4)</f>
        <v>0</v>
      </c>
      <c r="J124" s="35"/>
      <c r="O124" s="41">
        <f>I124*0.21</f>
        <v>0</v>
      </c>
      <c r="P124">
        <v>3</v>
      </c>
    </row>
    <row r="125" ht="30">
      <c r="A125" s="35" t="s">
        <v>51</v>
      </c>
      <c r="B125" s="42"/>
      <c r="C125" s="43"/>
      <c r="D125" s="43"/>
      <c r="E125" s="37" t="s">
        <v>646</v>
      </c>
      <c r="F125" s="43"/>
      <c r="G125" s="43"/>
      <c r="H125" s="43"/>
      <c r="I125" s="43"/>
      <c r="J125" s="45"/>
    </row>
    <row r="126" ht="60">
      <c r="A126" s="35" t="s">
        <v>52</v>
      </c>
      <c r="B126" s="42"/>
      <c r="C126" s="43"/>
      <c r="D126" s="43"/>
      <c r="E126" s="46" t="s">
        <v>631</v>
      </c>
      <c r="F126" s="43"/>
      <c r="G126" s="43"/>
      <c r="H126" s="43"/>
      <c r="I126" s="43"/>
      <c r="J126" s="45"/>
    </row>
    <row r="127">
      <c r="A127" s="35" t="s">
        <v>54</v>
      </c>
      <c r="B127" s="42"/>
      <c r="C127" s="43"/>
      <c r="D127" s="43"/>
      <c r="E127" s="44" t="s">
        <v>48</v>
      </c>
      <c r="F127" s="43"/>
      <c r="G127" s="43"/>
      <c r="H127" s="43"/>
      <c r="I127" s="43"/>
      <c r="J127" s="45"/>
    </row>
    <row r="128" ht="30">
      <c r="A128" s="35" t="s">
        <v>46</v>
      </c>
      <c r="B128" s="35">
        <v>32</v>
      </c>
      <c r="C128" s="36" t="s">
        <v>647</v>
      </c>
      <c r="D128" s="35" t="s">
        <v>48</v>
      </c>
      <c r="E128" s="37" t="s">
        <v>648</v>
      </c>
      <c r="F128" s="38" t="s">
        <v>103</v>
      </c>
      <c r="G128" s="39">
        <v>1</v>
      </c>
      <c r="H128" s="40">
        <v>0</v>
      </c>
      <c r="I128" s="40">
        <f>ROUND(G128*H128,P4)</f>
        <v>0</v>
      </c>
      <c r="J128" s="35"/>
      <c r="O128" s="41">
        <f>I128*0.21</f>
        <v>0</v>
      </c>
      <c r="P128">
        <v>3</v>
      </c>
    </row>
    <row r="129" ht="30">
      <c r="A129" s="35" t="s">
        <v>51</v>
      </c>
      <c r="B129" s="42"/>
      <c r="C129" s="43"/>
      <c r="D129" s="43"/>
      <c r="E129" s="37" t="s">
        <v>648</v>
      </c>
      <c r="F129" s="43"/>
      <c r="G129" s="43"/>
      <c r="H129" s="43"/>
      <c r="I129" s="43"/>
      <c r="J129" s="45"/>
    </row>
    <row r="130" ht="90">
      <c r="A130" s="35" t="s">
        <v>52</v>
      </c>
      <c r="B130" s="42"/>
      <c r="C130" s="43"/>
      <c r="D130" s="43"/>
      <c r="E130" s="46" t="s">
        <v>649</v>
      </c>
      <c r="F130" s="43"/>
      <c r="G130" s="43"/>
      <c r="H130" s="43"/>
      <c r="I130" s="43"/>
      <c r="J130" s="45"/>
    </row>
    <row r="131">
      <c r="A131" s="35" t="s">
        <v>54</v>
      </c>
      <c r="B131" s="42"/>
      <c r="C131" s="43"/>
      <c r="D131" s="43"/>
      <c r="E131" s="44" t="s">
        <v>48</v>
      </c>
      <c r="F131" s="43"/>
      <c r="G131" s="43"/>
      <c r="H131" s="43"/>
      <c r="I131" s="43"/>
      <c r="J131" s="45"/>
    </row>
    <row r="132" ht="30">
      <c r="A132" s="35" t="s">
        <v>46</v>
      </c>
      <c r="B132" s="35">
        <v>33</v>
      </c>
      <c r="C132" s="36" t="s">
        <v>650</v>
      </c>
      <c r="D132" s="35" t="s">
        <v>48</v>
      </c>
      <c r="E132" s="37" t="s">
        <v>651</v>
      </c>
      <c r="F132" s="38" t="s">
        <v>103</v>
      </c>
      <c r="G132" s="39">
        <v>1</v>
      </c>
      <c r="H132" s="40">
        <v>0</v>
      </c>
      <c r="I132" s="40">
        <f>ROUND(G132*H132,P4)</f>
        <v>0</v>
      </c>
      <c r="J132" s="35"/>
      <c r="O132" s="41">
        <f>I132*0.21</f>
        <v>0</v>
      </c>
      <c r="P132">
        <v>3</v>
      </c>
    </row>
    <row r="133" ht="30">
      <c r="A133" s="35" t="s">
        <v>51</v>
      </c>
      <c r="B133" s="42"/>
      <c r="C133" s="43"/>
      <c r="D133" s="43"/>
      <c r="E133" s="37" t="s">
        <v>651</v>
      </c>
      <c r="F133" s="43"/>
      <c r="G133" s="43"/>
      <c r="H133" s="43"/>
      <c r="I133" s="43"/>
      <c r="J133" s="45"/>
    </row>
    <row r="134" ht="90">
      <c r="A134" s="35" t="s">
        <v>52</v>
      </c>
      <c r="B134" s="42"/>
      <c r="C134" s="43"/>
      <c r="D134" s="43"/>
      <c r="E134" s="46" t="s">
        <v>649</v>
      </c>
      <c r="F134" s="43"/>
      <c r="G134" s="43"/>
      <c r="H134" s="43"/>
      <c r="I134" s="43"/>
      <c r="J134" s="45"/>
    </row>
    <row r="135">
      <c r="A135" s="35" t="s">
        <v>54</v>
      </c>
      <c r="B135" s="42"/>
      <c r="C135" s="43"/>
      <c r="D135" s="43"/>
      <c r="E135" s="44" t="s">
        <v>48</v>
      </c>
      <c r="F135" s="43"/>
      <c r="G135" s="43"/>
      <c r="H135" s="43"/>
      <c r="I135" s="43"/>
      <c r="J135" s="45"/>
    </row>
    <row r="136" ht="45">
      <c r="A136" s="35" t="s">
        <v>46</v>
      </c>
      <c r="B136" s="35">
        <v>34</v>
      </c>
      <c r="C136" s="36" t="s">
        <v>652</v>
      </c>
      <c r="D136" s="35" t="s">
        <v>48</v>
      </c>
      <c r="E136" s="37" t="s">
        <v>653</v>
      </c>
      <c r="F136" s="38" t="s">
        <v>103</v>
      </c>
      <c r="G136" s="39">
        <v>1</v>
      </c>
      <c r="H136" s="40">
        <v>0</v>
      </c>
      <c r="I136" s="40">
        <f>ROUND(G136*H136,P4)</f>
        <v>0</v>
      </c>
      <c r="J136" s="35"/>
      <c r="O136" s="41">
        <f>I136*0.21</f>
        <v>0</v>
      </c>
      <c r="P136">
        <v>3</v>
      </c>
    </row>
    <row r="137" ht="45">
      <c r="A137" s="35" t="s">
        <v>51</v>
      </c>
      <c r="B137" s="42"/>
      <c r="C137" s="43"/>
      <c r="D137" s="43"/>
      <c r="E137" s="37" t="s">
        <v>653</v>
      </c>
      <c r="F137" s="43"/>
      <c r="G137" s="43"/>
      <c r="H137" s="43"/>
      <c r="I137" s="43"/>
      <c r="J137" s="45"/>
    </row>
    <row r="138" ht="90">
      <c r="A138" s="35" t="s">
        <v>52</v>
      </c>
      <c r="B138" s="42"/>
      <c r="C138" s="43"/>
      <c r="D138" s="43"/>
      <c r="E138" s="46" t="s">
        <v>649</v>
      </c>
      <c r="F138" s="43"/>
      <c r="G138" s="43"/>
      <c r="H138" s="43"/>
      <c r="I138" s="43"/>
      <c r="J138" s="45"/>
    </row>
    <row r="139">
      <c r="A139" s="35" t="s">
        <v>54</v>
      </c>
      <c r="B139" s="42"/>
      <c r="C139" s="43"/>
      <c r="D139" s="43"/>
      <c r="E139" s="44" t="s">
        <v>48</v>
      </c>
      <c r="F139" s="43"/>
      <c r="G139" s="43"/>
      <c r="H139" s="43"/>
      <c r="I139" s="43"/>
      <c r="J139" s="45"/>
    </row>
    <row r="140" ht="30">
      <c r="A140" s="35" t="s">
        <v>46</v>
      </c>
      <c r="B140" s="35">
        <v>35</v>
      </c>
      <c r="C140" s="36" t="s">
        <v>654</v>
      </c>
      <c r="D140" s="35" t="s">
        <v>48</v>
      </c>
      <c r="E140" s="37" t="s">
        <v>655</v>
      </c>
      <c r="F140" s="38" t="s">
        <v>103</v>
      </c>
      <c r="G140" s="39">
        <v>1</v>
      </c>
      <c r="H140" s="40">
        <v>0</v>
      </c>
      <c r="I140" s="40">
        <f>ROUND(G140*H140,P4)</f>
        <v>0</v>
      </c>
      <c r="J140" s="35"/>
      <c r="O140" s="41">
        <f>I140*0.21</f>
        <v>0</v>
      </c>
      <c r="P140">
        <v>3</v>
      </c>
    </row>
    <row r="141" ht="30">
      <c r="A141" s="35" t="s">
        <v>51</v>
      </c>
      <c r="B141" s="42"/>
      <c r="C141" s="43"/>
      <c r="D141" s="43"/>
      <c r="E141" s="37" t="s">
        <v>655</v>
      </c>
      <c r="F141" s="43"/>
      <c r="G141" s="43"/>
      <c r="H141" s="43"/>
      <c r="I141" s="43"/>
      <c r="J141" s="45"/>
    </row>
    <row r="142" ht="90">
      <c r="A142" s="35" t="s">
        <v>52</v>
      </c>
      <c r="B142" s="42"/>
      <c r="C142" s="43"/>
      <c r="D142" s="43"/>
      <c r="E142" s="46" t="s">
        <v>649</v>
      </c>
      <c r="F142" s="43"/>
      <c r="G142" s="43"/>
      <c r="H142" s="43"/>
      <c r="I142" s="43"/>
      <c r="J142" s="45"/>
    </row>
    <row r="143">
      <c r="A143" s="35" t="s">
        <v>54</v>
      </c>
      <c r="B143" s="42"/>
      <c r="C143" s="43"/>
      <c r="D143" s="43"/>
      <c r="E143" s="44" t="s">
        <v>48</v>
      </c>
      <c r="F143" s="43"/>
      <c r="G143" s="43"/>
      <c r="H143" s="43"/>
      <c r="I143" s="43"/>
      <c r="J143" s="45"/>
    </row>
    <row r="144">
      <c r="A144" s="35" t="s">
        <v>46</v>
      </c>
      <c r="B144" s="35">
        <v>36</v>
      </c>
      <c r="C144" s="36" t="s">
        <v>656</v>
      </c>
      <c r="D144" s="35" t="s">
        <v>48</v>
      </c>
      <c r="E144" s="37" t="s">
        <v>657</v>
      </c>
      <c r="F144" s="38" t="s">
        <v>134</v>
      </c>
      <c r="G144" s="39">
        <v>23.920000000000002</v>
      </c>
      <c r="H144" s="40">
        <v>0</v>
      </c>
      <c r="I144" s="40">
        <f>ROUND(G144*H144,P4)</f>
        <v>0</v>
      </c>
      <c r="J144" s="35"/>
      <c r="O144" s="41">
        <f>I144*0.21</f>
        <v>0</v>
      </c>
      <c r="P144">
        <v>3</v>
      </c>
    </row>
    <row r="145">
      <c r="A145" s="35" t="s">
        <v>51</v>
      </c>
      <c r="B145" s="42"/>
      <c r="C145" s="43"/>
      <c r="D145" s="43"/>
      <c r="E145" s="37" t="s">
        <v>657</v>
      </c>
      <c r="F145" s="43"/>
      <c r="G145" s="43"/>
      <c r="H145" s="43"/>
      <c r="I145" s="43"/>
      <c r="J145" s="45"/>
    </row>
    <row r="146" ht="75">
      <c r="A146" s="35" t="s">
        <v>52</v>
      </c>
      <c r="B146" s="42"/>
      <c r="C146" s="43"/>
      <c r="D146" s="43"/>
      <c r="E146" s="46" t="s">
        <v>658</v>
      </c>
      <c r="F146" s="43"/>
      <c r="G146" s="43"/>
      <c r="H146" s="43"/>
      <c r="I146" s="43"/>
      <c r="J146" s="45"/>
    </row>
    <row r="147">
      <c r="A147" s="35" t="s">
        <v>54</v>
      </c>
      <c r="B147" s="42"/>
      <c r="C147" s="43"/>
      <c r="D147" s="43"/>
      <c r="E147" s="44" t="s">
        <v>48</v>
      </c>
      <c r="F147" s="43"/>
      <c r="G147" s="43"/>
      <c r="H147" s="43"/>
      <c r="I147" s="43"/>
      <c r="J147" s="45"/>
    </row>
    <row r="148">
      <c r="A148" s="35" t="s">
        <v>46</v>
      </c>
      <c r="B148" s="35">
        <v>37</v>
      </c>
      <c r="C148" s="36" t="s">
        <v>659</v>
      </c>
      <c r="D148" s="35" t="s">
        <v>48</v>
      </c>
      <c r="E148" s="37" t="s">
        <v>660</v>
      </c>
      <c r="F148" s="38" t="s">
        <v>134</v>
      </c>
      <c r="G148" s="39">
        <v>23.920000000000002</v>
      </c>
      <c r="H148" s="40">
        <v>0</v>
      </c>
      <c r="I148" s="40">
        <f>ROUND(G148*H148,P4)</f>
        <v>0</v>
      </c>
      <c r="J148" s="35"/>
      <c r="O148" s="41">
        <f>I148*0.21</f>
        <v>0</v>
      </c>
      <c r="P148">
        <v>3</v>
      </c>
    </row>
    <row r="149">
      <c r="A149" s="35" t="s">
        <v>51</v>
      </c>
      <c r="B149" s="42"/>
      <c r="C149" s="43"/>
      <c r="D149" s="43"/>
      <c r="E149" s="37" t="s">
        <v>660</v>
      </c>
      <c r="F149" s="43"/>
      <c r="G149" s="43"/>
      <c r="H149" s="43"/>
      <c r="I149" s="43"/>
      <c r="J149" s="45"/>
    </row>
    <row r="150" ht="75">
      <c r="A150" s="35" t="s">
        <v>52</v>
      </c>
      <c r="B150" s="42"/>
      <c r="C150" s="43"/>
      <c r="D150" s="43"/>
      <c r="E150" s="46" t="s">
        <v>658</v>
      </c>
      <c r="F150" s="43"/>
      <c r="G150" s="43"/>
      <c r="H150" s="43"/>
      <c r="I150" s="43"/>
      <c r="J150" s="45"/>
    </row>
    <row r="151">
      <c r="A151" s="35" t="s">
        <v>54</v>
      </c>
      <c r="B151" s="42"/>
      <c r="C151" s="43"/>
      <c r="D151" s="43"/>
      <c r="E151" s="44" t="s">
        <v>48</v>
      </c>
      <c r="F151" s="43"/>
      <c r="G151" s="43"/>
      <c r="H151" s="43"/>
      <c r="I151" s="43"/>
      <c r="J151" s="45"/>
    </row>
    <row r="152">
      <c r="A152" s="29" t="s">
        <v>43</v>
      </c>
      <c r="B152" s="30"/>
      <c r="C152" s="31" t="s">
        <v>581</v>
      </c>
      <c r="D152" s="32"/>
      <c r="E152" s="29" t="s">
        <v>582</v>
      </c>
      <c r="F152" s="32"/>
      <c r="G152" s="32"/>
      <c r="H152" s="32"/>
      <c r="I152" s="33">
        <f>SUMIFS(I153:I155,A153:A155,"P")</f>
        <v>0</v>
      </c>
      <c r="J152" s="34"/>
    </row>
    <row r="153" ht="45">
      <c r="A153" s="35" t="s">
        <v>46</v>
      </c>
      <c r="B153" s="35">
        <v>38</v>
      </c>
      <c r="C153" s="36" t="s">
        <v>583</v>
      </c>
      <c r="D153" s="35" t="s">
        <v>48</v>
      </c>
      <c r="E153" s="37" t="s">
        <v>584</v>
      </c>
      <c r="F153" s="38" t="s">
        <v>80</v>
      </c>
      <c r="G153" s="39">
        <v>0.68100000000000005</v>
      </c>
      <c r="H153" s="40">
        <v>0</v>
      </c>
      <c r="I153" s="40">
        <f>ROUND(G153*H153,P4)</f>
        <v>0</v>
      </c>
      <c r="J153" s="35"/>
      <c r="O153" s="41">
        <f>I153*0.21</f>
        <v>0</v>
      </c>
      <c r="P153">
        <v>3</v>
      </c>
    </row>
    <row r="154" ht="45">
      <c r="A154" s="35" t="s">
        <v>51</v>
      </c>
      <c r="B154" s="42"/>
      <c r="C154" s="43"/>
      <c r="D154" s="43"/>
      <c r="E154" s="37" t="s">
        <v>585</v>
      </c>
      <c r="F154" s="43"/>
      <c r="G154" s="43"/>
      <c r="H154" s="43"/>
      <c r="I154" s="43"/>
      <c r="J154" s="45"/>
    </row>
    <row r="155">
      <c r="A155" s="35" t="s">
        <v>54</v>
      </c>
      <c r="B155" s="47"/>
      <c r="C155" s="48"/>
      <c r="D155" s="48"/>
      <c r="E155" s="50" t="s">
        <v>48</v>
      </c>
      <c r="F155" s="48"/>
      <c r="G155" s="48"/>
      <c r="H155" s="48"/>
      <c r="I155" s="48"/>
      <c r="J155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PavilionDV7\Evik06</dc:creator>
  <cp:lastModifiedBy>PavilionDV7\Evik06</cp:lastModifiedBy>
  <dcterms:created xsi:type="dcterms:W3CDTF">2024-06-26T13:58:17Z</dcterms:created>
  <dcterms:modified xsi:type="dcterms:W3CDTF">2024-06-26T13:58:19Z</dcterms:modified>
</cp:coreProperties>
</file>